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27" documentId="8_{FBA356D8-6C59-46DA-A304-3BBA28B91FB1}" xr6:coauthVersionLast="47" xr6:coauthVersionMax="47" xr10:uidLastSave="{053D5AE0-EAFF-4C63-8CF9-0F86CA3720AF}"/>
  <bookViews>
    <workbookView xWindow="0" yWindow="0" windowWidth="13890" windowHeight="10365" firstSheet="10"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28" l="1"/>
  <c r="A20" i="29" l="1"/>
  <c r="A30" i="29"/>
  <c r="A40" i="29"/>
  <c r="L40" i="29"/>
  <c r="L20" i="29"/>
  <c r="B20" i="29"/>
  <c r="C20" i="29"/>
  <c r="A30" i="28"/>
  <c r="A40" i="28"/>
  <c r="J20" i="29"/>
  <c r="K20" i="29"/>
  <c r="M20" i="29"/>
  <c r="A20" i="28"/>
  <c r="B20" i="28"/>
  <c r="C20" i="28"/>
  <c r="J20" i="28"/>
  <c r="L20" i="28"/>
  <c r="R20" i="28"/>
  <c r="C21" i="28"/>
  <c r="J21" i="28"/>
  <c r="L21" i="28"/>
  <c r="R21" i="28"/>
  <c r="C22" i="28"/>
  <c r="J22" i="28"/>
  <c r="L22" i="28"/>
  <c r="R22" i="28"/>
  <c r="C23" i="28"/>
  <c r="J23" i="28"/>
  <c r="L23" i="28"/>
  <c r="R23" i="28"/>
  <c r="C24" i="28"/>
  <c r="J24" i="28"/>
  <c r="L24" i="28"/>
  <c r="R24" i="28"/>
  <c r="C25" i="28"/>
  <c r="J25" i="28"/>
  <c r="L25" i="28"/>
  <c r="R25" i="28"/>
  <c r="C26" i="28"/>
  <c r="J26" i="28"/>
  <c r="L26" i="28"/>
  <c r="R26" i="28"/>
  <c r="C27" i="28"/>
  <c r="J27" i="28"/>
  <c r="L27" i="28"/>
  <c r="R27" i="28"/>
  <c r="C28" i="28"/>
  <c r="J28" i="28"/>
  <c r="L28" i="28"/>
  <c r="R28" i="28"/>
  <c r="C29" i="28"/>
  <c r="J29" i="28"/>
  <c r="L29" i="28"/>
  <c r="R29" i="28"/>
  <c r="G20" i="27"/>
  <c r="H20" i="27" s="1"/>
  <c r="F20" i="29" s="1"/>
  <c r="S20" i="28" l="1"/>
  <c r="K20" i="27"/>
  <c r="K20" i="28"/>
  <c r="F30" i="36"/>
  <c r="F30" i="35"/>
  <c r="F20" i="34"/>
  <c r="F20" i="18"/>
  <c r="E30" i="36"/>
  <c r="E30" i="35"/>
  <c r="E20" i="34"/>
  <c r="E20" i="18"/>
  <c r="D30" i="36"/>
  <c r="D30" i="35"/>
  <c r="D20" i="34"/>
  <c r="D20" i="18"/>
  <c r="C30" i="36"/>
  <c r="C30" i="35"/>
  <c r="C20" i="34"/>
  <c r="C20" i="18"/>
  <c r="B30" i="36"/>
  <c r="B30" i="35"/>
  <c r="B20" i="34"/>
  <c r="B20" i="18"/>
  <c r="A50" i="36"/>
  <c r="A50" i="35"/>
  <c r="A40" i="34"/>
  <c r="A40" i="36"/>
  <c r="A40" i="35"/>
  <c r="A30" i="34"/>
  <c r="A30" i="36"/>
  <c r="A30" i="35"/>
  <c r="A20" i="34"/>
  <c r="A20" i="18"/>
  <c r="O30" i="27"/>
  <c r="H20" i="29" l="1"/>
  <c r="G20" i="29"/>
  <c r="J40" i="29"/>
  <c r="K40" i="29"/>
  <c r="L49" i="28"/>
  <c r="L42" i="28"/>
  <c r="L43" i="28"/>
  <c r="L44" i="28"/>
  <c r="L45" i="28"/>
  <c r="L46" i="28"/>
  <c r="L47" i="28"/>
  <c r="L48" i="28"/>
  <c r="L41" i="28"/>
  <c r="L40" i="28"/>
  <c r="J31" i="28"/>
  <c r="J30" i="28"/>
  <c r="B30" i="28"/>
  <c r="G30" i="27"/>
  <c r="H30" i="27" s="1"/>
  <c r="E50" i="36" l="1"/>
  <c r="E50" i="35"/>
  <c r="E40" i="34"/>
  <c r="D50" i="36"/>
  <c r="D50" i="35"/>
  <c r="D40" i="34"/>
  <c r="B10" i="29"/>
  <c r="B40" i="28" l="1"/>
  <c r="C40" i="28"/>
  <c r="C41" i="28"/>
  <c r="C42" i="28"/>
  <c r="C43" i="28"/>
  <c r="C44" i="28"/>
  <c r="C45" i="28"/>
  <c r="C46" i="28"/>
  <c r="C47" i="28"/>
  <c r="C48" i="28"/>
  <c r="C49" i="28"/>
  <c r="L30" i="29" l="1"/>
  <c r="L18" i="28"/>
  <c r="C18" i="28"/>
  <c r="K30" i="29" l="1"/>
  <c r="E40" i="36" l="1"/>
  <c r="E40" i="35"/>
  <c r="E30" i="34"/>
  <c r="M40" i="29"/>
  <c r="M30" i="29"/>
  <c r="J30" i="29"/>
  <c r="D40" i="36" l="1"/>
  <c r="D40" i="35"/>
  <c r="D30" i="34"/>
  <c r="F40" i="36"/>
  <c r="F40" i="35"/>
  <c r="F30" i="34"/>
  <c r="F50" i="36"/>
  <c r="F50" i="35"/>
  <c r="F40" i="34"/>
  <c r="E17" i="29"/>
  <c r="E18" i="29"/>
  <c r="E19" i="29"/>
  <c r="L11" i="27"/>
  <c r="L12" i="27"/>
  <c r="L13" i="27"/>
  <c r="L14" i="27"/>
  <c r="L15" i="27"/>
  <c r="L16" i="27"/>
  <c r="L17" i="27"/>
  <c r="L18" i="27"/>
  <c r="L19" i="27"/>
  <c r="L30" i="27"/>
  <c r="K30" i="27" s="1"/>
  <c r="L31" i="27"/>
  <c r="K31" i="27" s="1"/>
  <c r="L32" i="27"/>
  <c r="L33" i="27"/>
  <c r="L34" i="27"/>
  <c r="L35" i="27"/>
  <c r="L36" i="27"/>
  <c r="L37" i="27"/>
  <c r="L38" i="27"/>
  <c r="L39" i="27"/>
  <c r="L40" i="27"/>
  <c r="L41" i="27"/>
  <c r="L42" i="27"/>
  <c r="L43" i="27"/>
  <c r="L44" i="27"/>
  <c r="L45" i="27"/>
  <c r="L46" i="27"/>
  <c r="L47" i="27"/>
  <c r="L48" i="27"/>
  <c r="L49" i="27"/>
  <c r="E49" i="29" l="1"/>
  <c r="E48" i="29"/>
  <c r="E47" i="29"/>
  <c r="E46" i="29"/>
  <c r="E45" i="29"/>
  <c r="E44" i="29"/>
  <c r="E43" i="29"/>
  <c r="E42" i="29"/>
  <c r="E41" i="29"/>
  <c r="E40" i="29"/>
  <c r="C40" i="29"/>
  <c r="B40" i="29"/>
  <c r="C31" i="28"/>
  <c r="C32" i="28"/>
  <c r="C33" i="28"/>
  <c r="C34" i="28"/>
  <c r="C35" i="28"/>
  <c r="C36" i="28"/>
  <c r="C37" i="28"/>
  <c r="C38" i="28"/>
  <c r="C39" i="28"/>
  <c r="B50" i="36" l="1"/>
  <c r="B50" i="35"/>
  <c r="B40" i="34"/>
  <c r="C50" i="36"/>
  <c r="C50" i="35"/>
  <c r="C40" i="34"/>
  <c r="B40" i="18"/>
  <c r="C40" i="18"/>
  <c r="L39" i="28"/>
  <c r="L38" i="28"/>
  <c r="L37" i="28"/>
  <c r="L36" i="28"/>
  <c r="L35" i="28"/>
  <c r="L34" i="28"/>
  <c r="L33" i="28"/>
  <c r="L32" i="28"/>
  <c r="L31" i="28"/>
  <c r="L30" i="28"/>
  <c r="L11" i="28"/>
  <c r="L12" i="28"/>
  <c r="L13" i="28"/>
  <c r="L14" i="28"/>
  <c r="L15" i="28"/>
  <c r="L16" i="28"/>
  <c r="L17" i="28"/>
  <c r="J42" i="28"/>
  <c r="R41" i="28"/>
  <c r="J41" i="28"/>
  <c r="R40" i="28"/>
  <c r="J40" i="28"/>
  <c r="J32" i="28"/>
  <c r="K30" i="28" s="1"/>
  <c r="R31" i="28"/>
  <c r="R30" i="28"/>
  <c r="C30" i="28"/>
  <c r="E39" i="29"/>
  <c r="E38" i="29"/>
  <c r="E37" i="29"/>
  <c r="E36" i="29"/>
  <c r="E35" i="29"/>
  <c r="E34" i="29"/>
  <c r="E33" i="29"/>
  <c r="E32" i="29"/>
  <c r="E31" i="29"/>
  <c r="E30" i="29"/>
  <c r="C30" i="29"/>
  <c r="B30" i="29"/>
  <c r="K49" i="27"/>
  <c r="K48" i="27"/>
  <c r="K47" i="27"/>
  <c r="K46" i="27"/>
  <c r="K45" i="27"/>
  <c r="K44" i="27"/>
  <c r="K43" i="27"/>
  <c r="K42" i="27"/>
  <c r="K41" i="27"/>
  <c r="G40" i="29"/>
  <c r="K40" i="27"/>
  <c r="K39" i="27"/>
  <c r="K38" i="27"/>
  <c r="K37" i="27"/>
  <c r="K36" i="27"/>
  <c r="K35" i="27"/>
  <c r="K34" i="27"/>
  <c r="K14" i="27"/>
  <c r="K16" i="27"/>
  <c r="K18" i="27"/>
  <c r="K11" i="27"/>
  <c r="B40" i="36" l="1"/>
  <c r="B40" i="35"/>
  <c r="B30" i="34"/>
  <c r="C40" i="36"/>
  <c r="C40" i="35"/>
  <c r="C30" i="34"/>
  <c r="S30" i="28"/>
  <c r="A30" i="18"/>
  <c r="B30" i="18"/>
  <c r="K40" i="28"/>
  <c r="C30" i="18"/>
  <c r="S40" i="28"/>
  <c r="G40" i="27"/>
  <c r="D30" i="18" l="1"/>
  <c r="H40" i="29"/>
  <c r="F40" i="29"/>
  <c r="F30" i="29"/>
  <c r="E40" i="18"/>
  <c r="O50" i="27"/>
  <c r="D40" i="18" l="1"/>
  <c r="O40" i="27"/>
  <c r="G30" i="29"/>
  <c r="H30" i="29"/>
  <c r="F40" i="18" l="1"/>
  <c r="B10" i="28"/>
  <c r="A10" i="28"/>
  <c r="I33" i="5" a="1"/>
  <c r="I33" i="5" s="1"/>
  <c r="F30" i="18" l="1"/>
  <c r="E30" i="18"/>
  <c r="C10" i="29"/>
  <c r="I27" i="5" a="1"/>
  <c r="C10" i="36" l="1"/>
  <c r="C10" i="34"/>
  <c r="C10" i="35"/>
  <c r="C20" i="35"/>
  <c r="C20" i="36"/>
  <c r="I27" i="5"/>
  <c r="C11" i="28"/>
  <c r="C12" i="28"/>
  <c r="C13" i="28"/>
  <c r="C14" i="28"/>
  <c r="C15" i="28"/>
  <c r="C16" i="28"/>
  <c r="C17" i="28"/>
  <c r="C10" i="28"/>
  <c r="L10" i="27" l="1"/>
  <c r="I21" i="5"/>
  <c r="I22" i="5"/>
  <c r="C10" i="18" l="1"/>
  <c r="K12" i="27"/>
  <c r="K10" i="27"/>
  <c r="G10" i="29" l="1"/>
  <c r="E11" i="29"/>
  <c r="E12" i="29"/>
  <c r="E13" i="29"/>
  <c r="E14" i="29"/>
  <c r="E15" i="29"/>
  <c r="E16" i="29"/>
  <c r="R11" i="28"/>
  <c r="R12" i="28"/>
  <c r="R13" i="28"/>
  <c r="R14" i="28"/>
  <c r="R15" i="28"/>
  <c r="R16" i="28"/>
  <c r="R17" i="28"/>
  <c r="R19" i="28"/>
  <c r="R10" i="28"/>
  <c r="J11" i="28"/>
  <c r="J12" i="28"/>
  <c r="J13" i="28"/>
  <c r="J14" i="28"/>
  <c r="J15" i="28"/>
  <c r="J16" i="28"/>
  <c r="J17" i="28"/>
  <c r="J19" i="28"/>
  <c r="J10" i="28"/>
  <c r="A20" i="35" l="1"/>
  <c r="A20" i="36"/>
  <c r="B20" i="35"/>
  <c r="B20" i="36"/>
  <c r="K10" i="28"/>
  <c r="S10" i="28"/>
  <c r="G10" i="27" l="1"/>
  <c r="H10" i="27" s="1"/>
  <c r="O10" i="27" l="1"/>
  <c r="H10" i="29"/>
  <c r="M10" i="29"/>
  <c r="O20" i="27"/>
  <c r="E10" i="29"/>
  <c r="A10" i="29"/>
  <c r="A10" i="34" l="1"/>
  <c r="A10" i="35"/>
  <c r="A10" i="36"/>
  <c r="B10" i="35"/>
  <c r="B10" i="36"/>
  <c r="B10" i="34"/>
  <c r="F10" i="36"/>
  <c r="F10" i="34"/>
  <c r="F10" i="35"/>
  <c r="F20" i="35"/>
  <c r="F20" i="36"/>
  <c r="B10" i="18"/>
  <c r="F10" i="18"/>
  <c r="A10" i="18"/>
  <c r="D20" i="35" l="1"/>
  <c r="D20" i="36"/>
  <c r="L10" i="29"/>
  <c r="K10" i="29" l="1"/>
  <c r="E10" i="36" l="1"/>
  <c r="E10" i="34"/>
  <c r="E10" i="35"/>
  <c r="E10" i="18"/>
  <c r="E20" i="35" l="1"/>
  <c r="E20" i="36"/>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<sst xmlns="http://schemas.openxmlformats.org/spreadsheetml/2006/main" count="877" uniqueCount="503">
  <si>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</si>
  <si>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</si>
  <si>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</si>
  <si>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</si>
  <si>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</si>
  <si>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</si>
  <si>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</si>
  <si>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</si>
  <si>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</si>
  <si>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</si>
  <si>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</si>
  <si>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</si>
  <si>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5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</si>
  <si>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</si>
  <si>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</si>
  <si>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</si>
  <si>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</si>
  <si>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</si>
  <si>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</si>
  <si>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</si>
  <si>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</si>
  <si>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</si>
  <si>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</si>
  <si>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</si>
  <si>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</si>
  <si>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</si>
  <si>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</si>
  <si>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</si>
  <si>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</si>
  <si>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Norte de Santander y Arauca</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</si>
  <si>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</si>
  <si>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</si>
  <si>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</si>
  <si>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</si>
  <si>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</si>
  <si>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</si>
  <si>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</si>
  <si>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</si>
  <si>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</si>
  <si>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</si>
  <si>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</si>
  <si>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</si>
  <si>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</si>
  <si>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</si>
  <si>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</si>
  <si>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</si>
  <si>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</si>
  <si>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</si>
  <si>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</si>
  <si>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</si>
  <si>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</si>
  <si>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</si>
  <si>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</si>
  <si>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</si>
  <si>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</si>
  <si>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</si>
  <si>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</si>
  <si>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</si>
  <si>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</si>
  <si>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</si>
  <si>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</si>
  <si>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</si>
  <si>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</si>
  <si>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</si>
  <si>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</si>
  <si>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</si>
  <si>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</si>
  <si>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</si>
  <si>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</si>
  <si>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</si>
  <si>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</si>
  <si>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</si>
  <si>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</si>
  <si>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</si>
  <si>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</si>
  <si>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</si>
  <si>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</si>
  <si>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</si>
  <si>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</si>
  <si>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</si>
  <si>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</si>
  <si>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</si>
  <si>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</si>
  <si>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</si>
  <si>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</si>
  <si>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</si>
  <si>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</si>
  <si>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</si>
  <si>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</si>
  <si>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</si>
  <si>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</si>
  <si>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</si>
  <si>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</si>
  <si>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</si>
  <si>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</si>
  <si>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</si>
  <si>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</si>
  <si>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</si>
  <si>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</si>
  <si>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</si>
  <si>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</si>
  <si>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</si>
  <si>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</si>
  <si>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</si>
  <si>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</si>
  <si>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</si>
  <si>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</si>
  <si>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</si>
  <si>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</si>
  <si>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</si>
  <si>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</si>
  <si>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</si>
  <si>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</si>
  <si>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</si>
  <si>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</si>
  <si>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</si>
  <si>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</si>
  <si>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</si>
  <si>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</si>
  <si>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</si>
  <si>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</si>
  <si>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</si>
  <si>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</si>
  <si>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</si>
  <si>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</si>
  <si>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</si>
  <si>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</si>
  <si>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</si>
  <si>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</si>
  <si>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</si>
  <si>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</si>
  <si>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</si>
  <si>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</si>
  <si>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</si>
  <si>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</si>
  <si>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</si>
  <si>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</si>
  <si>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</si>
  <si>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</si>
  <si>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</si>
  <si>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</si>
  <si>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</si>
  <si>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</si>
  <si>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</si>
  <si>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</si>
  <si>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</si>
  <si>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</si>
  <si>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</si>
  <si>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</si>
  <si>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</si>
  <si>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</si>
  <si>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</si>
  <si>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</si>
  <si>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</si>
  <si>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</si>
  <si>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</si>
  <si>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</si>
  <si>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</si>
  <si>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</si>
  <si>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</si>
  <si>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</si>
  <si>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</si>
  <si>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</si>
  <si>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</si>
  <si>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</si>
  <si>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</si>
  <si>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</si>
  <si>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</si>
  <si>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</si>
  <si>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</si>
  <si>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</si>
  <si>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</si>
  <si>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</si>
  <si>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</si>
  <si>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</si>
  <si>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</si>
  <si>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</si>
  <si>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</si>
  <si>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</si>
  <si>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</si>
  <si>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</si>
  <si>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</si>
  <si>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</si>
  <si>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</si>
  <si>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</si>
  <si>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</si>
  <si>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</si>
  <si>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</si>
  <si>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</si>
  <si>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</si>
  <si>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</si>
  <si>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</si>
  <si>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</si>
  <si>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</si>
  <si>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</si>
  <si>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</si>
  <si>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</si>
  <si>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</si>
  <si>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</si>
  <si>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</si>
  <si>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</si>
  <si>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</si>
  <si>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</si>
  <si>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</si>
  <si>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</si>
  <si>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</si>
  <si>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</si>
  <si>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</si>
  <si>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</si>
  <si>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</si>
  <si>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</si>
  <si>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</si>
  <si>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</si>
  <si>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</si>
  <si>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</si>
  <si>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</si>
  <si>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</si>
  <si>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</si>
  <si>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</si>
  <si>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</si>
  <si>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</si>
  <si>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</si>
  <si>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</si>
  <si>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</si>
  <si>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</si>
  <si>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</si>
  <si>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</si>
  <si>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</si>
  <si>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</si>
  <si>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</si>
  <si>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</si>
  <si>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</si>
  <si>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</si>
  <si>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</si>
  <si>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</si>
  <si>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</si>
  <si>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</si>
  <si>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</si>
  <si>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</si>
  <si>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</si>
  <si>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</si>
  <si>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</si>
  <si>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</si>
  <si>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</si>
  <si>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</si>
  <si>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</si>
  <si>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</si>
  <si>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</si>
  <si>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</si>
  <si>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</si>
  <si>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</si>
  <si>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</si>
  <si>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</si>
  <si>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</si>
  <si>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</si>
  <si>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</si>
  <si>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</si>
  <si>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</si>
  <si>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</si>
  <si>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</si>
  <si>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</si>
  <si>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</si>
  <si>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</si>
  <si>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</si>
  <si>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</si>
  <si>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</si>
  <si>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</si>
  <si>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</si>
  <si>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</si>
  <si>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</si>
  <si>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</si>
  <si>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</si>
  <si>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</si>
  <si>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</si>
  <si>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</si>
  <si>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</si>
  <si>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</si>
  <si>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</si>
  <si>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</si>
  <si>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</si>
  <si>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</si>
  <si>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</si>
  <si>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</si>
  <si>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</si>
  <si>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</si>
  <si>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</si>
  <si>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</si>
  <si>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</si>
  <si>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</si>
  <si>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</si>
  <si>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</si>
  <si>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</si>
  <si>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</si>
  <si>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el  Programa Anual de Formación no desarrolle las competencias de los servidores judiciales acorde con los objetivos propuestos</t>
  </si>
  <si>
    <t>Que los dicentes que participan en los programas de formación no  alcancen los resultados esperados con relación al mejoramiento de sus competencias</t>
  </si>
  <si>
    <t xml:space="preserve">1. No ejecución o ejecución parcial del plan de formación </t>
  </si>
  <si>
    <t>Pérdida Reputacional</t>
  </si>
  <si>
    <t>Hechos o noticias que afectan la entidad a nivel nacional.</t>
  </si>
  <si>
    <t>Menor - 2</t>
  </si>
  <si>
    <t>Moderado - 4</t>
  </si>
  <si>
    <t>2. No ejecutan el presupuesto asignado para las actividades previstas en el Plan de Formación de la EJRL.</t>
  </si>
  <si>
    <t>Afectación Económica</t>
  </si>
  <si>
    <t>Afectación economica menor a 1 smlmv</t>
  </si>
  <si>
    <t>3. Demora en las etapas precontractual, contractual y en los trámites presupuestales, lo cual incide en el cronograma de las actividades académicas</t>
  </si>
  <si>
    <t>Incumplimiento de las metas establecidas</t>
  </si>
  <si>
    <t>Incumplimiento del 20% de los indicadores del proceso</t>
  </si>
  <si>
    <t xml:space="preserve">4. Deficiente  identificación de necesidades </t>
  </si>
  <si>
    <t>5. Baja disponibilidad de los formadores</t>
  </si>
  <si>
    <t xml:space="preserve">6. Ausentismo de los discentes </t>
  </si>
  <si>
    <t xml:space="preserve">7. Desaprovechamiento de canales de comunicaciones, para generar mayor información </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</si>
  <si>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</si>
  <si>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</si>
  <si>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</si>
  <si>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Bajo - 2</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</si>
  <si>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</si>
  <si>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</si>
  <si>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</si>
  <si>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</si>
  <si>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</si>
  <si>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</si>
  <si>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</si>
  <si>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</si>
  <si>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t>Moderado - 3</t>
  </si>
  <si>
    <t xml:space="preserve">PARA LOS RIESGOS DE CORRUPCIÓN POR POLÍTICA EL IMPACTO SIEMPRE SERÁ MAYOR O CATASTRÓFICO Y SU REDACCIÓN  DEBE CONSERVAR EL MODELO PROPUESTO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</si>
  <si>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</si>
  <si>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</si>
  <si>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</si>
  <si>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</si>
  <si>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</si>
  <si>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Hechos o noticias que afectan la imagen a nivel interno.</t>
  </si>
  <si>
    <t>Leve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</si>
  <si>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</si>
  <si>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</si>
  <si>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</si>
  <si>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</si>
  <si>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</si>
  <si>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</si>
  <si>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</si>
  <si>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</si>
  <si>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</si>
  <si>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</si>
  <si>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</si>
  <si>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</si>
  <si>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</si>
  <si>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</si>
  <si>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</si>
  <si>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</si>
  <si>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</si>
  <si>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</si>
  <si>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</si>
  <si>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 xml:space="preserve">El líder del proceso  anualmente identifica las necesidades y  solicita a la Escuela Judicial Rodrigo Lara Bonilla atenderlas teniendo en cuentas las jurisdicciones y especialidad.                                </t>
  </si>
  <si>
    <t>SI</t>
  </si>
  <si>
    <t>Media - 3</t>
  </si>
  <si>
    <t>Moderado - 6</t>
  </si>
  <si>
    <t>La líder del proceso en las reuniones del comité del grupo seccional de apoyo a la Escuela Judicial Rodrigo Lara Bonilla socializa con los presidentes de los tribunales y demás integrantes la iniciativa para motivar a los funcionarios judiciales que sean parte de la red de formadores de la EJRLB</t>
  </si>
  <si>
    <t xml:space="preserve">La líder del proceso socializa oportunamente los eventos académicos adelantados por la EJRLB para que los servidores judiciales se vinculen de manera virtual y/o presencial. </t>
  </si>
  <si>
    <t xml:space="preserve">El líder del proceso convoca mensualmente a reunión a los integrantes del Grupos Seccional de Apoyo a la EJRLB. Además a través de la matriz de indicadores se mide el grado de coordinación y la gestión académica realizada. </t>
  </si>
  <si>
    <t>La líder del proceso comunica a los servidores judiciales la forma como pueden acceder a las capacitaciones de la EJRLB desde el campus virtual.</t>
  </si>
  <si>
    <t>NO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</si>
  <si>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</si>
  <si>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</si>
  <si>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</si>
  <si>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</si>
  <si>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</si>
  <si>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</si>
  <si>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</si>
  <si>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</si>
  <si>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</si>
  <si>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</si>
  <si>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</si>
  <si>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</si>
  <si>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</si>
  <si>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</si>
  <si>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</si>
  <si>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</si>
  <si>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</si>
  <si>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</si>
  <si>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</si>
  <si>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Líder Proceso Gestión de la Formación Judicial - Magistrados</t>
  </si>
  <si>
    <r>
      <t>N</t>
    </r>
    <r>
      <rPr>
        <sz val="11"/>
        <rFont val="Calibri"/>
        <family val="2"/>
        <scheme val="minor"/>
      </rPr>
      <t>N/A</t>
    </r>
  </si>
  <si>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</si>
  <si>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</si>
  <si>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</si>
  <si>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</si>
  <si>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</si>
  <si>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</si>
  <si>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</si>
  <si>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</si>
  <si>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</si>
  <si>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</si>
  <si>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</si>
  <si>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</si>
  <si>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</si>
  <si>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</si>
  <si>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</si>
  <si>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</si>
  <si>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</si>
  <si>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</si>
  <si>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</si>
  <si>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</si>
  <si>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</si>
  <si>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</si>
  <si>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</si>
  <si>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</si>
  <si>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</si>
  <si>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</si>
  <si>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</si>
  <si>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</si>
  <si>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</si>
  <si>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</si>
  <si>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</si>
  <si>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</si>
  <si>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</si>
  <si>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</si>
  <si>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</si>
  <si>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</si>
  <si>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</si>
  <si>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</si>
  <si>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</si>
  <si>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</si>
  <si>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</si>
  <si>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</si>
  <si>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</si>
  <si>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</si>
  <si>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</si>
  <si>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</si>
  <si>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</si>
  <si>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</si>
  <si>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</si>
  <si>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</si>
  <si>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</si>
  <si>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</si>
  <si>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</si>
  <si>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</si>
  <si>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</si>
  <si>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</si>
  <si>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</si>
  <si>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</si>
  <si>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</si>
  <si>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</si>
  <si>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</si>
  <si>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</si>
  <si>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</si>
  <si>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</si>
  <si>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</si>
  <si>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</si>
  <si>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</si>
  <si>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</si>
  <si>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</si>
  <si>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</si>
  <si>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</si>
  <si>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</si>
  <si>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</si>
  <si>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</si>
  <si>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</si>
  <si>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</si>
  <si>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</si>
  <si>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</si>
  <si>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</si>
  <si>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</si>
  <si>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</si>
  <si>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</si>
  <si>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</si>
  <si>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</si>
  <si>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</si>
  <si>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</si>
  <si>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</si>
  <si>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</si>
  <si>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</si>
  <si>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</si>
  <si>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</si>
  <si>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</si>
  <si>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</si>
  <si>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</si>
  <si>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</si>
  <si>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</si>
  <si>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</si>
  <si>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</si>
  <si>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</si>
  <si>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</si>
  <si>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</si>
  <si>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</si>
  <si>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</si>
  <si>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</si>
  <si>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</si>
  <si>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</si>
  <si>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</si>
  <si>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</si>
  <si>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</si>
  <si>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</si>
  <si>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</si>
  <si>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</si>
  <si>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</si>
  <si>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</si>
  <si>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</si>
  <si>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</si>
  <si>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</si>
  <si>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seguimiento a controles existentes</t>
  </si>
  <si>
    <t>Durante el periodo no hubo materialización del riesgo</t>
  </si>
  <si>
    <t>Evitar</t>
  </si>
  <si>
    <t>x</t>
  </si>
  <si>
    <t xml:space="preserve">30/06/2024
</t>
  </si>
  <si>
    <t>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</si>
</sst>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12"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12"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6" xfId="0" applyFont="1" applyBorder="1" applyAlignment="1" applyProtection="1">
      <alignment vertical="top"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119" xfId="0" applyFont="1" applyFill="1" applyBorder="1" applyAlignment="1" applyProtection="1">
      <alignment horizontal="left" vertical="center" wrapText="1"/>
      <protection locked="0"/>
    </xf>
    <xf numFmtId="0" fontId="68" fillId="19"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22" xfId="0" applyFont="1" applyFill="1" applyBorder="1" applyAlignment="1">
      <alignment horizontal="center" vertical="center" wrapText="1" readingOrder="1"/>
    </xf>
    <xf numFmtId="0" fontId="72" fillId="3" borderId="122" xfId="0" applyFont="1" applyFill="1" applyBorder="1" applyAlignment="1">
      <alignment horizontal="center" vertical="center" wrapText="1" readingOrder="1"/>
    </xf>
    <xf numFmtId="0" fontId="72" fillId="3" borderId="122" xfId="0" applyFont="1" applyFill="1" applyBorder="1" applyAlignment="1">
      <alignment horizontal="left" vertical="center" wrapText="1"/>
    </xf>
    <xf numFmtId="0" fontId="72" fillId="3" borderId="122" xfId="0" applyFont="1" applyFill="1" applyBorder="1" applyAlignment="1">
      <alignment horizontal="center" vertical="center" wrapText="1"/>
    </xf>
    <xf numFmtId="0" fontId="66" fillId="3" borderId="0" xfId="0" applyFont="1" applyFill="1"/>
    <xf numFmtId="0" fontId="72" fillId="0" borderId="122" xfId="0" applyFont="1" applyBorder="1" applyAlignment="1">
      <alignment horizontal="center" vertical="center" wrapText="1" readingOrder="1"/>
    </xf>
    <xf numFmtId="0" fontId="72" fillId="0" borderId="122" xfId="0" applyFont="1" applyBorder="1" applyAlignment="1">
      <alignment horizontal="left" vertical="center" wrapText="1"/>
    </xf>
    <xf numFmtId="0" fontId="72" fillId="21" borderId="122" xfId="0" applyFont="1" applyFill="1" applyBorder="1" applyAlignment="1">
      <alignment horizontal="left" vertical="center" wrapText="1"/>
    </xf>
    <xf numFmtId="0" fontId="69" fillId="0" borderId="0" xfId="0" applyFont="1" applyAlignment="1">
      <alignment vertical="center" wrapText="1"/>
    </xf>
    <xf numFmtId="0" fontId="70" fillId="0" borderId="122" xfId="0" applyFont="1" applyBorder="1" applyAlignment="1">
      <alignment vertical="center" wrapText="1" readingOrder="1"/>
    </xf>
    <xf numFmtId="0" fontId="72" fillId="3" borderId="122" xfId="0" applyFont="1" applyFill="1" applyBorder="1" applyAlignment="1">
      <alignment horizontal="left" vertical="center" wrapText="1" readingOrder="1"/>
    </xf>
    <xf numFmtId="0" fontId="68" fillId="0" borderId="0" xfId="0" applyFont="1"/>
    <xf numFmtId="0" fontId="72" fillId="3" borderId="122" xfId="0" applyFont="1" applyFill="1" applyBorder="1" applyAlignment="1">
      <alignment horizontal="left" vertical="center"/>
    </xf>
    <xf numFmtId="0" fontId="72" fillId="3" borderId="122" xfId="0" applyFont="1" applyFill="1" applyBorder="1" applyAlignment="1">
      <alignment vertical="center" wrapText="1"/>
    </xf>
    <xf numFmtId="0" fontId="72" fillId="3" borderId="122" xfId="0" applyFont="1" applyFill="1" applyBorder="1" applyAlignment="1">
      <alignment vertical="center" wrapText="1" readingOrder="1"/>
    </xf>
    <xf numFmtId="0" fontId="72" fillId="3" borderId="122" xfId="0" applyFont="1" applyFill="1" applyBorder="1" applyAlignment="1">
      <alignment vertical="center"/>
    </xf>
    <xf numFmtId="0" fontId="72" fillId="3" borderId="122" xfId="0" applyFont="1" applyFill="1" applyBorder="1" applyAlignment="1">
      <alignment horizontal="center" vertical="center"/>
    </xf>
    <xf numFmtId="0" fontId="72" fillId="3" borderId="123" xfId="0" applyFont="1" applyFill="1" applyBorder="1" applyAlignment="1">
      <alignment horizontal="center" vertical="center" wrapText="1" readingOrder="1"/>
    </xf>
    <xf numFmtId="0" fontId="72" fillId="3" borderId="123" xfId="0" applyFont="1" applyFill="1" applyBorder="1" applyAlignment="1">
      <alignment horizontal="left" vertical="center" wrapText="1"/>
    </xf>
    <xf numFmtId="0" fontId="72" fillId="3" borderId="123"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0" borderId="119" xfId="0" applyFont="1" applyFill="1" applyBorder="1" applyAlignment="1">
      <alignment horizontal="center" vertical="center"/>
    </xf>
    <xf numFmtId="0" fontId="76" fillId="5" borderId="119" xfId="0" applyFont="1" applyFill="1" applyBorder="1" applyAlignment="1">
      <alignment horizontal="center" vertical="center"/>
    </xf>
    <xf numFmtId="0" fontId="76" fillId="5" borderId="119" xfId="0" applyFont="1" applyFill="1" applyBorder="1" applyAlignment="1">
      <alignment vertical="center" wrapText="1"/>
    </xf>
    <xf numFmtId="0" fontId="76" fillId="3" borderId="119" xfId="0" applyFont="1" applyFill="1" applyBorder="1" applyAlignment="1">
      <alignment horizontal="left" vertical="top" wrapText="1"/>
    </xf>
    <xf numFmtId="0" fontId="77" fillId="3" borderId="119" xfId="0" applyFont="1" applyFill="1" applyBorder="1" applyAlignment="1">
      <alignment horizontal="center" vertical="center" wrapText="1"/>
    </xf>
    <xf numFmtId="0" fontId="78" fillId="3" borderId="119" xfId="0" applyFont="1" applyFill="1" applyBorder="1" applyAlignment="1">
      <alignment horizontal="center" vertical="center" wrapText="1"/>
    </xf>
    <xf numFmtId="0" fontId="78" fillId="3" borderId="119" xfId="0" applyFont="1" applyFill="1" applyBorder="1" applyAlignment="1">
      <alignment horizontal="left" vertical="center"/>
    </xf>
    <xf numFmtId="0" fontId="76" fillId="0" borderId="119" xfId="0" applyFont="1" applyBorder="1" applyAlignment="1">
      <alignment vertical="top" wrapText="1"/>
    </xf>
    <xf numFmtId="0" fontId="77" fillId="3" borderId="119" xfId="0" applyFont="1" applyFill="1" applyBorder="1" applyAlignment="1">
      <alignment horizontal="center" vertical="center"/>
    </xf>
    <xf numFmtId="0" fontId="78" fillId="3" borderId="119" xfId="0" applyFont="1" applyFill="1" applyBorder="1" applyAlignment="1">
      <alignment horizontal="center" vertical="center"/>
    </xf>
    <xf numFmtId="0" fontId="76" fillId="3" borderId="119" xfId="0" applyFont="1" applyFill="1" applyBorder="1" applyAlignment="1">
      <alignment horizontal="left" vertical="center" wrapText="1"/>
    </xf>
    <xf numFmtId="0" fontId="76" fillId="0" borderId="119" xfId="0" applyFont="1" applyBorder="1" applyAlignment="1">
      <alignment horizontal="left" vertical="center" wrapText="1"/>
    </xf>
    <xf numFmtId="0" fontId="78" fillId="0" borderId="11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18" fillId="0" borderId="20" xfId="0" applyFont="1" applyBorder="1" applyAlignment="1">
      <alignment horizontal="justify" vertical="center" wrapText="1"/>
    </xf>
    <xf numFmtId="0" fontId="80" fillId="0" borderId="117" xfId="0" applyFont="1" applyBorder="1" applyAlignment="1">
      <alignment horizontal="center" vertical="center" wrapText="1"/>
    </xf>
    <xf numFmtId="0" fontId="80" fillId="0" borderId="101" xfId="0" applyFont="1" applyBorder="1" applyAlignment="1">
      <alignment horizontal="center" vertical="center" wrapText="1"/>
    </xf>
    <xf numFmtId="0" fontId="81" fillId="0" borderId="77" xfId="0" applyFont="1" applyBorder="1" applyAlignment="1">
      <alignment horizontal="center" vertical="center" wrapText="1"/>
    </xf>
    <xf numFmtId="0" fontId="81" fillId="0" borderId="105" xfId="0" applyFont="1" applyBorder="1" applyAlignment="1">
      <alignment horizontal="center" vertical="center" wrapText="1"/>
    </xf>
    <xf numFmtId="0" fontId="80" fillId="0" borderId="118" xfId="0" applyFont="1" applyBorder="1" applyAlignment="1">
      <alignment horizontal="center" vertical="center" wrapText="1"/>
    </xf>
    <xf numFmtId="0" fontId="80" fillId="0" borderId="82" xfId="0" applyFont="1" applyBorder="1" applyAlignment="1">
      <alignment horizontal="center" vertical="center" wrapText="1"/>
    </xf>
    <xf numFmtId="14" fontId="81" fillId="0" borderId="105" xfId="0" applyNumberFormat="1" applyFont="1" applyBorder="1" applyAlignment="1">
      <alignment horizontal="center" vertical="center" wrapText="1"/>
    </xf>
    <xf numFmtId="0" fontId="82" fillId="0" borderId="0" xfId="0" applyFon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0" fillId="0" borderId="122" xfId="0" applyFont="1" applyBorder="1" applyAlignment="1">
      <alignment horizontal="center" vertical="center" wrapText="1" readingOrder="1"/>
    </xf>
    <xf numFmtId="0" fontId="70" fillId="0" borderId="123" xfId="0" applyFont="1" applyBorder="1" applyAlignment="1">
      <alignment horizontal="center" vertical="center" wrapText="1" readingOrder="1"/>
    </xf>
    <xf numFmtId="0" fontId="70" fillId="0" borderId="124" xfId="0" applyFont="1" applyBorder="1" applyAlignment="1">
      <alignment horizontal="center" vertical="center" wrapText="1" readingOrder="1"/>
    </xf>
    <xf numFmtId="0" fontId="70" fillId="0" borderId="125" xfId="0" applyFont="1" applyBorder="1" applyAlignment="1">
      <alignment horizontal="center" vertical="center" wrapText="1" readingOrder="1"/>
    </xf>
    <xf numFmtId="0" fontId="67" fillId="0" borderId="0" xfId="0" applyFont="1" applyAlignment="1" applyProtection="1">
      <alignment horizontal="center" vertical="center" wrapText="1"/>
      <protection locked="0"/>
    </xf>
    <xf numFmtId="0" fontId="69" fillId="5" borderId="120" xfId="0" applyFont="1" applyFill="1" applyBorder="1" applyAlignment="1" applyProtection="1">
      <alignment horizontal="center" vertical="center" wrapText="1"/>
      <protection locked="0"/>
    </xf>
    <xf numFmtId="0" fontId="69" fillId="5" borderId="121" xfId="0" applyFont="1" applyFill="1" applyBorder="1" applyAlignment="1" applyProtection="1">
      <alignment horizontal="center" vertical="center" wrapText="1"/>
      <protection locked="0"/>
    </xf>
    <xf numFmtId="0" fontId="69" fillId="5" borderId="119" xfId="0" applyFont="1" applyFill="1" applyBorder="1" applyAlignment="1" applyProtection="1">
      <alignment horizontal="center" vertical="center"/>
      <protection locked="0"/>
    </xf>
    <xf numFmtId="0" fontId="68" fillId="5" borderId="119" xfId="0" applyFont="1" applyFill="1" applyBorder="1" applyAlignment="1" applyProtection="1">
      <alignment horizontal="center" vertical="center"/>
      <protection locked="0"/>
    </xf>
    <xf numFmtId="0" fontId="71" fillId="19" borderId="122" xfId="0" applyFont="1" applyFill="1" applyBorder="1" applyAlignment="1">
      <alignment horizontal="center" vertical="center" wrapText="1" readingOrder="1"/>
    </xf>
    <xf numFmtId="0" fontId="70" fillId="3" borderId="122" xfId="0" applyFont="1" applyFill="1" applyBorder="1" applyAlignment="1">
      <alignment horizontal="center" vertical="center" wrapText="1" readingOrder="1"/>
    </xf>
    <xf numFmtId="0" fontId="70" fillId="0" borderId="119" xfId="0" applyFont="1" applyBorder="1" applyAlignment="1" applyProtection="1">
      <alignment horizontal="center" vertical="center"/>
      <protection locked="0"/>
    </xf>
    <xf numFmtId="0" fontId="70" fillId="20" borderId="119" xfId="0" applyFont="1" applyFill="1" applyBorder="1" applyAlignment="1" applyProtection="1">
      <alignment horizontal="center" vertical="center"/>
      <protection locked="0"/>
    </xf>
    <xf numFmtId="0" fontId="73" fillId="5" borderId="119" xfId="0" applyFont="1" applyFill="1" applyBorder="1" applyAlignment="1" applyProtection="1">
      <alignment horizontal="center" vertical="center" wrapText="1"/>
      <protection locked="0"/>
    </xf>
    <xf numFmtId="0" fontId="73" fillId="5"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70" fillId="0" borderId="122" xfId="0" applyFont="1" applyBorder="1" applyAlignment="1">
      <alignment horizontal="left" vertical="center" wrapText="1" readingOrder="1"/>
    </xf>
    <xf numFmtId="0" fontId="75" fillId="19" borderId="119" xfId="0" applyFont="1" applyFill="1" applyBorder="1" applyAlignment="1">
      <alignment horizontal="center"/>
    </xf>
    <xf numFmtId="0" fontId="79" fillId="0" borderId="0" xfId="0" applyFont="1" applyAlignment="1">
      <alignment horizontal="center" vertical="center" wrapText="1"/>
    </xf>
    <xf numFmtId="0" fontId="76" fillId="20" borderId="119" xfId="0" applyFont="1" applyFill="1" applyBorder="1" applyAlignment="1">
      <alignment horizontal="center" vertical="center" wrapText="1"/>
    </xf>
    <xf numFmtId="0" fontId="76" fillId="20" borderId="11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6" fillId="3" borderId="111"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2" xfId="1" applyFont="1" applyFill="1" applyBorder="1" applyAlignment="1">
      <alignment horizontal="left" vertical="top" wrapText="1"/>
    </xf>
    <xf numFmtId="0" fontId="58" fillId="4" borderId="80" xfId="2" applyFont="1" applyFill="1" applyBorder="1" applyAlignment="1">
      <alignment horizontal="center" vertical="center" wrapText="1"/>
    </xf>
    <xf numFmtId="0" fontId="58" fillId="4" borderId="80" xfId="1" applyFont="1" applyFill="1" applyBorder="1" applyAlignment="1">
      <alignment horizontal="center" vertical="center"/>
    </xf>
    <xf numFmtId="0" fontId="58" fillId="4" borderId="113"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6"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2" xfId="1" quotePrefix="1" applyFont="1" applyBorder="1" applyAlignment="1">
      <alignment horizontal="left" vertical="top" wrapText="1"/>
    </xf>
    <xf numFmtId="0" fontId="58" fillId="4" borderId="84" xfId="2" applyFont="1" applyFill="1" applyBorder="1" applyAlignment="1">
      <alignment horizontal="center" vertical="center" wrapText="1"/>
    </xf>
    <xf numFmtId="0" fontId="58" fillId="4" borderId="109" xfId="2" applyFont="1" applyFill="1" applyBorder="1" applyAlignment="1">
      <alignment horizontal="center" vertical="center" wrapText="1"/>
    </xf>
    <xf numFmtId="0" fontId="58" fillId="4" borderId="110" xfId="1" applyFont="1" applyFill="1" applyBorder="1" applyAlignment="1">
      <alignment horizontal="center" vertical="center"/>
    </xf>
    <xf numFmtId="0" fontId="58" fillId="4" borderId="106"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8" xfId="0" applyFont="1" applyFill="1" applyBorder="1" applyAlignment="1">
      <alignment vertical="center" wrapText="1"/>
    </xf>
    <xf numFmtId="0" fontId="57" fillId="3" borderId="79"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5" xfId="1" applyFill="1" applyBorder="1" applyAlignment="1">
      <alignment horizontal="left" vertical="top" wrapText="1"/>
    </xf>
    <xf numFmtId="0" fontId="64" fillId="10" borderId="0" xfId="0" applyFont="1" applyFill="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20"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9" fontId="18" fillId="0" borderId="32" xfId="4" applyFont="1" applyBorder="1" applyAlignment="1">
      <alignment horizontal="center" vertical="center" wrapText="1"/>
    </xf>
    <xf numFmtId="0" fontId="18" fillId="0" borderId="28" xfId="0" applyFont="1"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76"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29" xfId="3" applyNumberFormat="1" applyFont="1" applyBorder="1" applyAlignment="1">
      <alignment horizontal="center" vertical="center" wrapText="1"/>
    </xf>
    <xf numFmtId="0" fontId="27" fillId="0" borderId="29" xfId="0" applyFont="1" applyBorder="1" applyAlignment="1">
      <alignment horizontal="center" vertical="center" wrapText="1"/>
    </xf>
    <xf numFmtId="0" fontId="0" fillId="0" borderId="29" xfId="0" applyBorder="1" applyAlignment="1">
      <alignment horizontal="center" vertical="center" wrapText="1"/>
    </xf>
    <xf numFmtId="0" fontId="0" fillId="0" borderId="10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102" xfId="0"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92" xfId="0"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14" fontId="13" fillId="0" borderId="29" xfId="0" applyNumberFormat="1" applyFont="1" applyBorder="1" applyAlignment="1">
      <alignment horizontal="center" vertical="center"/>
    </xf>
    <xf numFmtId="0" fontId="13" fillId="0" borderId="25" xfId="0" applyFont="1" applyBorder="1" applyAlignment="1">
      <alignment horizontal="center" vertical="center"/>
    </xf>
    <xf numFmtId="0" fontId="13" fillId="0" borderId="20" xfId="0" applyFont="1" applyBorder="1" applyAlignment="1">
      <alignment horizontal="center" vertical="center"/>
    </xf>
    <xf numFmtId="0" fontId="13" fillId="0" borderId="70" xfId="0" applyFont="1" applyBorder="1" applyAlignment="1">
      <alignment horizontal="center" vertical="center" wrapText="1"/>
    </xf>
    <xf numFmtId="0" fontId="13" fillId="0" borderId="71" xfId="0" applyFont="1" applyBorder="1" applyAlignment="1">
      <alignment horizontal="center" vertical="center" wrapText="1"/>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5" fillId="0" borderId="7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13" fillId="0" borderId="115"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14" fontId="13" fillId="0" borderId="32" xfId="0" applyNumberFormat="1" applyFont="1" applyBorder="1" applyAlignment="1">
      <alignment horizontal="center" vertical="center"/>
    </xf>
    <xf numFmtId="0" fontId="13" fillId="0" borderId="21" xfId="0" applyFont="1" applyBorder="1" applyAlignment="1" applyProtection="1">
      <alignment horizontal="center" vertical="center"/>
      <protection locked="0"/>
    </xf>
    <xf numFmtId="0" fontId="13" fillId="0" borderId="21" xfId="0" applyFont="1" applyBorder="1" applyAlignment="1">
      <alignment horizontal="center" vertical="center"/>
    </xf>
    <xf numFmtId="1" fontId="35" fillId="0" borderId="7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0" fontId="24" fillId="0" borderId="21" xfId="0" applyFont="1" applyBorder="1" applyAlignment="1">
      <alignment horizontal="center" vertical="center"/>
    </xf>
    <xf numFmtId="0" fontId="35" fillId="0" borderId="21" xfId="0" applyFont="1" applyBorder="1" applyAlignment="1">
      <alignment horizontal="center" vertical="center"/>
    </xf>
    <xf numFmtId="0" fontId="13" fillId="0" borderId="70" xfId="0" applyFont="1" applyBorder="1" applyAlignment="1">
      <alignment horizontal="center" vertical="center"/>
    </xf>
    <xf numFmtId="0" fontId="13" fillId="0" borderId="71" xfId="0" applyFont="1" applyBorder="1" applyAlignment="1">
      <alignment horizontal="center" vertical="center"/>
    </xf>
    <xf numFmtId="0" fontId="13" fillId="0" borderId="126" xfId="0" applyFont="1" applyBorder="1" applyAlignment="1">
      <alignment horizontal="center" vertical="center"/>
    </xf>
    <xf numFmtId="14" fontId="13" fillId="0" borderId="126" xfId="0" applyNumberFormat="1" applyFont="1" applyBorder="1" applyAlignment="1">
      <alignment horizontal="center" vertical="center"/>
    </xf>
    <xf numFmtId="0" fontId="13" fillId="0" borderId="127" xfId="0" applyFont="1" applyBorder="1" applyAlignment="1">
      <alignment horizontal="center" vertical="center"/>
    </xf>
    <xf numFmtId="0" fontId="13" fillId="0" borderId="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12" zoomScale="90" zoomScaleNormal="90" workbookViewId="0">
      <selection activeCell="C28" sqref="C28"/>
    </sheetView>
  </sheetViews>
  <sheetFormatPr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65"/>
      <c r="B1" s="265"/>
      <c r="C1" s="265"/>
      <c r="D1" s="265"/>
      <c r="E1" s="265"/>
      <c r="F1" s="265"/>
    </row>
    <row r="5" spans="1:10">
      <c r="D5" s="15"/>
      <c r="E5" s="15"/>
      <c r="F5" s="15"/>
      <c r="G5" s="15"/>
      <c r="H5" s="15"/>
    </row>
    <row r="6" spans="1:10">
      <c r="D6" s="15"/>
      <c r="E6" s="15"/>
      <c r="F6" s="15"/>
      <c r="G6" s="15"/>
      <c r="H6" s="15"/>
    </row>
    <row r="7" spans="1:10" ht="33.75">
      <c r="A7" s="266" t="s">
        <v>0</v>
      </c>
      <c r="B7" s="266"/>
      <c r="C7" s="266"/>
      <c r="D7" s="266"/>
      <c r="E7" s="266"/>
      <c r="F7" s="266"/>
      <c r="G7" s="266"/>
      <c r="H7" s="266"/>
      <c r="I7" s="266"/>
    </row>
    <row r="9" spans="1:10" s="7" customFormat="1" ht="81.75" customHeight="1">
      <c r="A9" s="8" t="s">
        <v>1</v>
      </c>
      <c r="B9" s="267" t="s">
        <v>2</v>
      </c>
      <c r="C9" s="267"/>
      <c r="D9" s="267"/>
      <c r="E9" s="267"/>
      <c r="F9" s="267"/>
      <c r="G9" s="267"/>
      <c r="H9" s="267"/>
      <c r="I9" s="267"/>
    </row>
    <row r="10" spans="1:10" s="7" customFormat="1" ht="16.899999999999999" customHeight="1">
      <c r="A10" s="13"/>
      <c r="B10" s="14"/>
      <c r="C10" s="14"/>
      <c r="D10" s="13"/>
      <c r="E10" s="12"/>
    </row>
    <row r="11" spans="1:10" s="7" customFormat="1" ht="84" customHeight="1">
      <c r="A11" s="8" t="s">
        <v>3</v>
      </c>
      <c r="B11" s="9" t="s">
        <v>4</v>
      </c>
      <c r="C11" s="264" t="s">
        <v>5</v>
      </c>
      <c r="D11" s="264"/>
      <c r="E11" s="264"/>
      <c r="F11" s="264"/>
      <c r="G11" s="264"/>
      <c r="H11" s="264"/>
      <c r="I11" s="264"/>
    </row>
    <row r="12" spans="1:10" ht="32.25" customHeight="1">
      <c r="A12" s="11"/>
    </row>
    <row r="13" spans="1:10" ht="32.25" customHeight="1">
      <c r="A13" s="10" t="s">
        <v>6</v>
      </c>
      <c r="B13" s="264"/>
      <c r="C13" s="264"/>
      <c r="D13" s="264"/>
      <c r="E13" s="264"/>
      <c r="F13" s="264"/>
      <c r="G13" s="264"/>
      <c r="H13" s="264"/>
      <c r="I13" s="264"/>
    </row>
    <row r="14" spans="1:10" s="7" customFormat="1" ht="69" customHeight="1">
      <c r="A14" s="10" t="s">
        <v>7</v>
      </c>
      <c r="B14" s="264" t="s">
        <v>8</v>
      </c>
      <c r="C14" s="264"/>
      <c r="D14" s="264"/>
      <c r="E14" s="264"/>
      <c r="F14" s="264"/>
      <c r="G14" s="264"/>
      <c r="H14" s="264"/>
      <c r="I14" s="264"/>
      <c r="J14" s="262"/>
    </row>
    <row r="15" spans="1:10" s="7" customFormat="1" ht="54" customHeight="1">
      <c r="A15" s="10" t="s">
        <v>9</v>
      </c>
      <c r="B15" s="264"/>
      <c r="C15" s="264"/>
      <c r="D15" s="264"/>
      <c r="E15" s="264"/>
      <c r="F15" s="264"/>
      <c r="G15" s="264"/>
      <c r="H15" s="264"/>
      <c r="I15" s="264"/>
    </row>
    <row r="16" spans="1:10" s="7" customFormat="1" ht="54" customHeight="1">
      <c r="A16" s="8" t="s">
        <v>10</v>
      </c>
      <c r="B16" s="264"/>
      <c r="C16" s="264"/>
      <c r="D16" s="264"/>
      <c r="E16" s="264"/>
      <c r="F16" s="264"/>
      <c r="G16" s="264"/>
      <c r="H16" s="264"/>
      <c r="I16" s="264"/>
    </row>
    <row r="18" spans="1:9" s="7" customFormat="1" ht="54.75" customHeight="1">
      <c r="A18" s="8" t="s">
        <v>11</v>
      </c>
      <c r="B18" s="263" t="s">
        <v>12</v>
      </c>
      <c r="C18" s="263"/>
      <c r="D18" s="263"/>
      <c r="E18" s="263"/>
      <c r="F18" s="263"/>
      <c r="G18" s="263"/>
      <c r="H18" s="263"/>
      <c r="I18" s="263"/>
    </row>
    <row r="20" spans="1:9" ht="15.75" thickBot="1"/>
    <row r="21" spans="1:9" ht="13.5" customHeight="1">
      <c r="B21" s="255" t="s">
        <v>13</v>
      </c>
      <c r="C21" s="256" t="s">
        <v>14</v>
      </c>
      <c r="D21" s="256" t="s">
        <v>15</v>
      </c>
      <c r="E21" s="256" t="s">
        <v>16</v>
      </c>
    </row>
    <row r="22" spans="1:9" ht="13.5" customHeight="1" thickBot="1">
      <c r="B22" s="257" t="s">
        <v>17</v>
      </c>
      <c r="C22" s="258" t="s">
        <v>18</v>
      </c>
      <c r="D22" s="258" t="s">
        <v>19</v>
      </c>
      <c r="E22" s="258" t="s">
        <v>20</v>
      </c>
    </row>
    <row r="23" spans="1:9" ht="13.5" customHeight="1">
      <c r="B23" s="259" t="s">
        <v>21</v>
      </c>
      <c r="C23" s="260" t="s">
        <v>11</v>
      </c>
      <c r="D23" s="260" t="s">
        <v>11</v>
      </c>
      <c r="E23" s="260" t="s">
        <v>11</v>
      </c>
    </row>
    <row r="24" spans="1:9" ht="13.5" customHeight="1" thickBot="1">
      <c r="B24" s="257">
        <v>1</v>
      </c>
      <c r="C24" s="261">
        <v>45243</v>
      </c>
      <c r="D24" s="261">
        <v>45272</v>
      </c>
      <c r="E24" s="26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defaultColWidth="11.42578125" defaultRowHeight="15"/>
  <sheetData>
    <row r="2" spans="2:10" ht="18.75">
      <c r="B2" s="268" t="s">
        <v>22</v>
      </c>
      <c r="C2" s="268"/>
      <c r="D2" s="268"/>
      <c r="E2" s="268"/>
      <c r="F2" s="268"/>
      <c r="G2" s="268"/>
      <c r="H2" s="268"/>
      <c r="I2" s="268"/>
      <c r="J2" s="268"/>
    </row>
    <row r="3" spans="2:10" ht="15.75" thickBot="1"/>
    <row r="4" spans="2:10">
      <c r="B4" s="269" t="s">
        <v>23</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24</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25</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26</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B2" sqref="B2:C2"/>
    </sheetView>
  </sheetViews>
  <sheetFormatPr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82" t="s">
        <v>27</v>
      </c>
      <c r="C1" s="282"/>
      <c r="D1" s="282"/>
      <c r="E1" s="200"/>
      <c r="F1" s="201"/>
      <c r="G1" s="201"/>
      <c r="H1" s="201"/>
    </row>
    <row r="2" spans="1:8" ht="54.75" customHeight="1">
      <c r="A2" s="203" t="s">
        <v>28</v>
      </c>
      <c r="B2" s="283" t="s">
        <v>29</v>
      </c>
      <c r="C2" s="284"/>
      <c r="D2" s="204" t="s">
        <v>30</v>
      </c>
      <c r="E2" s="205" t="s">
        <v>31</v>
      </c>
    </row>
    <row r="3" spans="1:8" ht="16.899999999999999" customHeight="1">
      <c r="A3" s="206"/>
      <c r="B3" s="207"/>
      <c r="C3" s="207"/>
      <c r="D3" s="208"/>
      <c r="E3" s="207"/>
    </row>
    <row r="4" spans="1:8" ht="54.75" customHeight="1">
      <c r="A4" s="203" t="s">
        <v>32</v>
      </c>
      <c r="B4" s="285" t="s">
        <v>29</v>
      </c>
      <c r="C4" s="286"/>
      <c r="D4" s="286"/>
      <c r="E4" s="286"/>
    </row>
    <row r="5" spans="1:8" ht="13.15" customHeight="1">
      <c r="A5" s="209"/>
      <c r="B5" s="210"/>
      <c r="D5" s="208"/>
      <c r="E5" s="208"/>
    </row>
    <row r="6" spans="1:8" ht="21" customHeight="1">
      <c r="A6" s="289" t="s">
        <v>33</v>
      </c>
      <c r="B6" s="290" t="s">
        <v>34</v>
      </c>
      <c r="C6" s="290"/>
      <c r="D6" s="290" t="s">
        <v>35</v>
      </c>
      <c r="E6" s="290"/>
    </row>
    <row r="7" spans="1:8" ht="136.5" customHeight="1">
      <c r="A7" s="289"/>
      <c r="B7" s="291" t="s">
        <v>36</v>
      </c>
      <c r="C7" s="292"/>
      <c r="D7" s="293" t="s">
        <v>37</v>
      </c>
      <c r="E7" s="293"/>
    </row>
    <row r="8" spans="1:8" ht="21" customHeight="1">
      <c r="A8" s="209"/>
      <c r="B8" s="210"/>
      <c r="D8" s="208"/>
      <c r="E8" s="208"/>
    </row>
    <row r="9" spans="1:8" ht="19.899999999999999" customHeight="1">
      <c r="A9" s="287" t="s">
        <v>38</v>
      </c>
      <c r="B9" s="287"/>
      <c r="C9" s="287"/>
      <c r="D9" s="287"/>
      <c r="E9" s="287"/>
    </row>
    <row r="10" spans="1:8" ht="19.899999999999999" customHeight="1">
      <c r="A10" s="211" t="s">
        <v>39</v>
      </c>
      <c r="B10" s="211" t="s">
        <v>40</v>
      </c>
      <c r="C10" s="211" t="s">
        <v>41</v>
      </c>
      <c r="D10" s="211" t="s">
        <v>42</v>
      </c>
      <c r="E10" s="211" t="s">
        <v>43</v>
      </c>
    </row>
    <row r="11" spans="1:8" s="215" customFormat="1" ht="118.5" customHeight="1">
      <c r="A11" s="288" t="s">
        <v>44</v>
      </c>
      <c r="B11" s="212">
        <v>1</v>
      </c>
      <c r="C11" s="213" t="s">
        <v>45</v>
      </c>
      <c r="D11" s="214">
        <v>1</v>
      </c>
      <c r="E11" s="213" t="s">
        <v>46</v>
      </c>
    </row>
    <row r="12" spans="1:8" s="215" customFormat="1" ht="113.25" customHeight="1">
      <c r="A12" s="288"/>
      <c r="B12" s="212">
        <v>2</v>
      </c>
      <c r="C12" s="213" t="s">
        <v>47</v>
      </c>
      <c r="D12" s="214"/>
      <c r="E12" s="213"/>
    </row>
    <row r="13" spans="1:8" ht="79.900000000000006" customHeight="1">
      <c r="A13" s="294" t="s">
        <v>48</v>
      </c>
      <c r="B13" s="216">
        <v>3</v>
      </c>
      <c r="C13" s="217" t="s">
        <v>49</v>
      </c>
      <c r="D13" s="216">
        <v>2</v>
      </c>
      <c r="E13" s="217" t="s">
        <v>50</v>
      </c>
    </row>
    <row r="14" spans="1:8" ht="79.900000000000006" customHeight="1">
      <c r="A14" s="294"/>
      <c r="B14" s="216">
        <v>4</v>
      </c>
      <c r="C14" s="217" t="s">
        <v>51</v>
      </c>
      <c r="D14" s="216"/>
      <c r="E14" s="217"/>
    </row>
    <row r="15" spans="1:8" ht="79.900000000000006" customHeight="1">
      <c r="A15" s="294"/>
      <c r="B15" s="216">
        <v>5</v>
      </c>
      <c r="C15" s="217" t="s">
        <v>52</v>
      </c>
      <c r="D15" s="216"/>
      <c r="E15" s="217"/>
    </row>
    <row r="16" spans="1:8" ht="79.900000000000006" customHeight="1">
      <c r="A16" s="278" t="s">
        <v>53</v>
      </c>
      <c r="B16" s="216">
        <v>6</v>
      </c>
      <c r="C16" s="217" t="s">
        <v>54</v>
      </c>
      <c r="D16" s="216">
        <v>3</v>
      </c>
      <c r="E16" s="213" t="s">
        <v>55</v>
      </c>
    </row>
    <row r="17" spans="1:10" ht="79.900000000000006" customHeight="1">
      <c r="A17" s="278"/>
      <c r="B17" s="216">
        <v>7</v>
      </c>
      <c r="C17" s="217" t="s">
        <v>56</v>
      </c>
      <c r="D17" s="216">
        <v>4</v>
      </c>
      <c r="E17" s="213" t="s">
        <v>57</v>
      </c>
    </row>
    <row r="18" spans="1:10" ht="79.900000000000006" customHeight="1">
      <c r="A18" s="278"/>
      <c r="B18" s="216">
        <v>8</v>
      </c>
      <c r="C18" s="217" t="s">
        <v>58</v>
      </c>
      <c r="D18" s="216"/>
      <c r="E18" s="218"/>
    </row>
    <row r="19" spans="1:10" ht="79.900000000000006" customHeight="1">
      <c r="A19" s="278"/>
      <c r="B19" s="216">
        <v>9</v>
      </c>
      <c r="C19" s="217" t="s">
        <v>59</v>
      </c>
      <c r="D19" s="216"/>
      <c r="E19" s="217"/>
    </row>
    <row r="20" spans="1:10" ht="79.900000000000006" customHeight="1">
      <c r="A20" s="278"/>
      <c r="B20" s="216">
        <v>10</v>
      </c>
      <c r="C20" s="217" t="s">
        <v>60</v>
      </c>
      <c r="D20" s="216"/>
      <c r="E20" s="213"/>
      <c r="J20" s="219"/>
    </row>
    <row r="21" spans="1:10" ht="79.900000000000006" customHeight="1">
      <c r="A21" s="278"/>
      <c r="B21" s="216">
        <v>11</v>
      </c>
      <c r="C21" s="217" t="s">
        <v>61</v>
      </c>
      <c r="D21" s="216"/>
      <c r="E21" s="217"/>
      <c r="J21" s="219"/>
    </row>
    <row r="22" spans="1:10" ht="79.900000000000006" customHeight="1">
      <c r="A22" s="278"/>
      <c r="B22" s="216">
        <v>12</v>
      </c>
      <c r="C22" s="217" t="s">
        <v>62</v>
      </c>
      <c r="D22" s="216"/>
      <c r="E22" s="217"/>
      <c r="J22" s="219"/>
    </row>
    <row r="23" spans="1:10" ht="79.900000000000006" customHeight="1">
      <c r="A23" s="278" t="s">
        <v>63</v>
      </c>
      <c r="B23" s="216">
        <v>13</v>
      </c>
      <c r="C23" s="213" t="s">
        <v>64</v>
      </c>
      <c r="D23" s="212">
        <v>5</v>
      </c>
      <c r="E23" s="213" t="s">
        <v>65</v>
      </c>
    </row>
    <row r="24" spans="1:10" ht="79.900000000000006" customHeight="1">
      <c r="A24" s="278"/>
      <c r="B24" s="216">
        <v>14</v>
      </c>
      <c r="C24" s="213" t="s">
        <v>66</v>
      </c>
      <c r="D24" s="212">
        <v>6</v>
      </c>
      <c r="E24" s="213" t="s">
        <v>67</v>
      </c>
    </row>
    <row r="25" spans="1:10" ht="79.900000000000006" customHeight="1">
      <c r="A25" s="278"/>
      <c r="B25" s="216">
        <v>15</v>
      </c>
      <c r="C25" s="213" t="s">
        <v>68</v>
      </c>
      <c r="D25" s="212">
        <v>7</v>
      </c>
      <c r="E25" s="213" t="s">
        <v>69</v>
      </c>
    </row>
    <row r="26" spans="1:10" ht="79.900000000000006" customHeight="1">
      <c r="A26" s="278"/>
      <c r="B26" s="216">
        <v>16</v>
      </c>
      <c r="C26" s="213" t="s">
        <v>70</v>
      </c>
      <c r="D26" s="212"/>
      <c r="E26" s="213"/>
    </row>
    <row r="27" spans="1:10" ht="174.4" customHeight="1">
      <c r="A27" s="220" t="s">
        <v>71</v>
      </c>
      <c r="B27" s="216">
        <v>17</v>
      </c>
      <c r="C27" s="213" t="s">
        <v>72</v>
      </c>
      <c r="D27" s="212">
        <v>8</v>
      </c>
      <c r="E27" s="213" t="s">
        <v>73</v>
      </c>
    </row>
    <row r="28" spans="1:10" ht="48.75" customHeight="1">
      <c r="A28" s="278" t="s">
        <v>74</v>
      </c>
      <c r="B28" s="216">
        <v>18</v>
      </c>
      <c r="C28" s="221" t="s">
        <v>75</v>
      </c>
      <c r="D28" s="216"/>
      <c r="E28" s="217"/>
    </row>
    <row r="29" spans="1:10" ht="87" customHeight="1">
      <c r="A29" s="278"/>
      <c r="B29" s="216">
        <v>19</v>
      </c>
      <c r="C29" s="221" t="s">
        <v>76</v>
      </c>
      <c r="D29" s="216"/>
      <c r="E29" s="217"/>
    </row>
    <row r="30" spans="1:10" ht="19.899999999999999" customHeight="1">
      <c r="A30" s="287" t="s">
        <v>77</v>
      </c>
      <c r="B30" s="287"/>
      <c r="C30" s="287"/>
      <c r="D30" s="287"/>
      <c r="E30" s="287"/>
    </row>
    <row r="31" spans="1:10" ht="19.899999999999999" customHeight="1">
      <c r="A31" s="211" t="s">
        <v>39</v>
      </c>
      <c r="B31" s="211" t="s">
        <v>40</v>
      </c>
      <c r="C31" s="211" t="s">
        <v>78</v>
      </c>
      <c r="D31" s="211" t="s">
        <v>42</v>
      </c>
      <c r="E31" s="211" t="s">
        <v>79</v>
      </c>
    </row>
    <row r="32" spans="1:10" ht="98.65" customHeight="1">
      <c r="A32" s="278" t="s">
        <v>80</v>
      </c>
      <c r="B32" s="212">
        <v>1</v>
      </c>
      <c r="C32" s="213" t="s">
        <v>81</v>
      </c>
      <c r="D32" s="212">
        <v>1</v>
      </c>
      <c r="E32" s="213" t="s">
        <v>82</v>
      </c>
    </row>
    <row r="33" spans="1:5" ht="81" customHeight="1">
      <c r="A33" s="278"/>
      <c r="B33" s="212">
        <v>2</v>
      </c>
      <c r="C33" s="213" t="s">
        <v>83</v>
      </c>
      <c r="D33" s="212">
        <v>2</v>
      </c>
      <c r="E33" s="213" t="s">
        <v>84</v>
      </c>
    </row>
    <row r="34" spans="1:5" ht="91.9" customHeight="1">
      <c r="A34" s="278"/>
      <c r="B34" s="212"/>
      <c r="C34" s="213"/>
      <c r="D34" s="212">
        <v>3</v>
      </c>
      <c r="E34" s="213" t="s">
        <v>85</v>
      </c>
    </row>
    <row r="35" spans="1:5" ht="68.25" customHeight="1">
      <c r="A35" s="278"/>
      <c r="B35" s="212"/>
      <c r="C35" s="213"/>
      <c r="D35" s="212">
        <v>4</v>
      </c>
      <c r="E35" s="213" t="s">
        <v>86</v>
      </c>
    </row>
    <row r="36" spans="1:5" ht="68.25" customHeight="1">
      <c r="A36" s="278"/>
      <c r="B36" s="212"/>
      <c r="C36" s="215"/>
      <c r="D36" s="212">
        <v>5</v>
      </c>
      <c r="E36" s="213" t="s">
        <v>87</v>
      </c>
    </row>
    <row r="37" spans="1:5" ht="41.65" customHeight="1">
      <c r="A37" s="278"/>
      <c r="B37" s="212"/>
      <c r="C37" s="221"/>
      <c r="D37" s="212">
        <v>6</v>
      </c>
      <c r="E37" s="213" t="s">
        <v>88</v>
      </c>
    </row>
    <row r="38" spans="1:5" ht="49.5" customHeight="1">
      <c r="A38" s="278"/>
      <c r="B38" s="212"/>
      <c r="C38" s="221"/>
      <c r="D38" s="212">
        <v>7</v>
      </c>
      <c r="E38" s="221" t="s">
        <v>89</v>
      </c>
    </row>
    <row r="39" spans="1:5" ht="49.5" customHeight="1">
      <c r="A39" s="278" t="s">
        <v>90</v>
      </c>
      <c r="B39" s="212">
        <v>3</v>
      </c>
      <c r="C39" s="221" t="s">
        <v>91</v>
      </c>
      <c r="D39" s="212">
        <v>8</v>
      </c>
      <c r="E39" s="221" t="s">
        <v>92</v>
      </c>
    </row>
    <row r="40" spans="1:5" ht="49.5" customHeight="1">
      <c r="A40" s="278"/>
      <c r="B40" s="212"/>
      <c r="C40" s="221"/>
      <c r="D40" s="212">
        <v>9</v>
      </c>
      <c r="E40" s="221" t="s">
        <v>93</v>
      </c>
    </row>
    <row r="41" spans="1:5" s="222" customFormat="1" ht="68.25" customHeight="1">
      <c r="A41" s="278"/>
      <c r="B41" s="212"/>
      <c r="C41" s="221"/>
      <c r="D41" s="212">
        <v>10</v>
      </c>
      <c r="E41" s="221" t="s">
        <v>94</v>
      </c>
    </row>
    <row r="42" spans="1:5" s="222" customFormat="1" ht="78.75" customHeight="1">
      <c r="A42" s="278"/>
      <c r="B42" s="212"/>
      <c r="C42" s="223"/>
      <c r="D42" s="212">
        <v>11</v>
      </c>
      <c r="E42" s="221" t="s">
        <v>95</v>
      </c>
    </row>
    <row r="43" spans="1:5" s="222" customFormat="1" ht="42.75">
      <c r="A43" s="278" t="s">
        <v>96</v>
      </c>
      <c r="B43" s="212">
        <v>4</v>
      </c>
      <c r="C43" s="213" t="s">
        <v>97</v>
      </c>
      <c r="D43" s="212">
        <v>12</v>
      </c>
      <c r="E43" s="224" t="s">
        <v>98</v>
      </c>
    </row>
    <row r="44" spans="1:5" s="222" customFormat="1" ht="55.5" customHeight="1">
      <c r="A44" s="278"/>
      <c r="B44" s="212">
        <v>5</v>
      </c>
      <c r="C44" s="213" t="s">
        <v>99</v>
      </c>
      <c r="D44" s="212"/>
      <c r="E44" s="213"/>
    </row>
    <row r="45" spans="1:5" s="222" customFormat="1" ht="57">
      <c r="A45" s="278"/>
      <c r="B45" s="212">
        <v>6</v>
      </c>
      <c r="C45" s="213" t="s">
        <v>100</v>
      </c>
      <c r="D45" s="212">
        <v>13</v>
      </c>
      <c r="E45" s="213" t="s">
        <v>101</v>
      </c>
    </row>
    <row r="46" spans="1:5" s="222" customFormat="1" ht="61.5" customHeight="1">
      <c r="A46" s="278"/>
      <c r="B46" s="212">
        <v>7</v>
      </c>
      <c r="C46" s="213" t="s">
        <v>102</v>
      </c>
      <c r="D46" s="212">
        <v>14</v>
      </c>
      <c r="E46" s="213" t="s">
        <v>103</v>
      </c>
    </row>
    <row r="47" spans="1:5" ht="71.25" customHeight="1">
      <c r="A47" s="278"/>
      <c r="B47" s="212">
        <v>8</v>
      </c>
      <c r="C47" s="224" t="s">
        <v>104</v>
      </c>
      <c r="D47" s="212">
        <v>15</v>
      </c>
      <c r="E47" s="213" t="s">
        <v>105</v>
      </c>
    </row>
    <row r="48" spans="1:5" ht="105" customHeight="1">
      <c r="A48" s="278"/>
      <c r="B48" s="212">
        <v>9</v>
      </c>
      <c r="C48" s="213" t="s">
        <v>106</v>
      </c>
      <c r="D48" s="212">
        <v>16</v>
      </c>
      <c r="E48" s="213" t="s">
        <v>107</v>
      </c>
    </row>
    <row r="49" spans="1:5" ht="75.400000000000006" customHeight="1">
      <c r="A49" s="278" t="s">
        <v>108</v>
      </c>
      <c r="B49" s="212">
        <v>10</v>
      </c>
      <c r="C49" s="213" t="s">
        <v>109</v>
      </c>
      <c r="D49" s="212">
        <v>17</v>
      </c>
      <c r="E49" s="213" t="s">
        <v>110</v>
      </c>
    </row>
    <row r="50" spans="1:5" ht="62.65" customHeight="1">
      <c r="A50" s="278"/>
      <c r="B50" s="212">
        <v>11</v>
      </c>
      <c r="C50" s="213" t="s">
        <v>111</v>
      </c>
      <c r="D50" s="214">
        <v>18</v>
      </c>
      <c r="E50" s="213" t="s">
        <v>112</v>
      </c>
    </row>
    <row r="51" spans="1:5" ht="42.75">
      <c r="A51" s="278"/>
      <c r="B51" s="212">
        <v>12</v>
      </c>
      <c r="C51" s="213" t="s">
        <v>113</v>
      </c>
      <c r="D51" s="214">
        <v>19</v>
      </c>
      <c r="E51" s="213" t="s">
        <v>114</v>
      </c>
    </row>
    <row r="52" spans="1:5" ht="57">
      <c r="A52" s="278" t="s">
        <v>115</v>
      </c>
      <c r="B52" s="212">
        <v>13</v>
      </c>
      <c r="C52" s="213" t="s">
        <v>116</v>
      </c>
      <c r="D52" s="214">
        <v>20</v>
      </c>
      <c r="E52" s="224" t="s">
        <v>117</v>
      </c>
    </row>
    <row r="53" spans="1:5" ht="28.5">
      <c r="A53" s="278"/>
      <c r="B53" s="212">
        <v>14</v>
      </c>
      <c r="C53" s="213" t="s">
        <v>118</v>
      </c>
      <c r="D53" s="214">
        <v>21</v>
      </c>
      <c r="E53" s="224" t="s">
        <v>119</v>
      </c>
    </row>
    <row r="54" spans="1:5" ht="71.25">
      <c r="A54" s="278"/>
      <c r="B54" s="212">
        <v>15</v>
      </c>
      <c r="C54" s="213" t="s">
        <v>120</v>
      </c>
      <c r="D54" s="214"/>
      <c r="E54" s="224"/>
    </row>
    <row r="55" spans="1:5" ht="28.5">
      <c r="A55" s="278"/>
      <c r="B55" s="212">
        <v>16</v>
      </c>
      <c r="C55" s="213" t="s">
        <v>121</v>
      </c>
      <c r="D55" s="214"/>
      <c r="E55" s="224"/>
    </row>
    <row r="56" spans="1:5">
      <c r="A56" s="278"/>
      <c r="B56" s="212">
        <v>17</v>
      </c>
      <c r="C56" s="213" t="s">
        <v>122</v>
      </c>
      <c r="D56" s="214"/>
      <c r="E56" s="224"/>
    </row>
    <row r="57" spans="1:5" ht="28.5">
      <c r="A57" s="278"/>
      <c r="B57" s="212">
        <v>18</v>
      </c>
      <c r="C57" s="213" t="s">
        <v>123</v>
      </c>
      <c r="D57" s="214"/>
      <c r="E57" s="224"/>
    </row>
    <row r="58" spans="1:5" ht="28.5">
      <c r="A58" s="278"/>
      <c r="B58" s="212">
        <v>19</v>
      </c>
      <c r="C58" s="213" t="s">
        <v>124</v>
      </c>
      <c r="D58" s="214"/>
      <c r="E58" s="224"/>
    </row>
    <row r="59" spans="1:5" ht="28.5">
      <c r="A59" s="278"/>
      <c r="B59" s="212">
        <v>20</v>
      </c>
      <c r="C59" s="213" t="s">
        <v>125</v>
      </c>
      <c r="D59" s="214"/>
      <c r="E59" s="224"/>
    </row>
    <row r="60" spans="1:5" ht="42.75">
      <c r="A60" s="278"/>
      <c r="B60" s="212">
        <v>21</v>
      </c>
      <c r="C60" s="213" t="s">
        <v>126</v>
      </c>
      <c r="D60" s="214"/>
      <c r="E60" s="224"/>
    </row>
    <row r="61" spans="1:5" ht="28.5">
      <c r="A61" s="278"/>
      <c r="B61" s="212">
        <v>22</v>
      </c>
      <c r="C61" s="213" t="s">
        <v>127</v>
      </c>
      <c r="D61" s="214"/>
      <c r="E61" s="225"/>
    </row>
    <row r="62" spans="1:5" ht="57">
      <c r="A62" s="278" t="s">
        <v>128</v>
      </c>
      <c r="B62" s="212">
        <v>23</v>
      </c>
      <c r="C62" s="213" t="s">
        <v>129</v>
      </c>
      <c r="D62" s="214">
        <v>22</v>
      </c>
      <c r="E62" s="224" t="s">
        <v>130</v>
      </c>
    </row>
    <row r="63" spans="1:5" ht="42.75">
      <c r="A63" s="278"/>
      <c r="B63" s="212">
        <v>24</v>
      </c>
      <c r="C63" s="213" t="s">
        <v>131</v>
      </c>
      <c r="D63" s="214">
        <v>23</v>
      </c>
      <c r="E63" s="213" t="s">
        <v>132</v>
      </c>
    </row>
    <row r="64" spans="1:5" ht="28.5">
      <c r="A64" s="278"/>
      <c r="B64" s="212">
        <v>25</v>
      </c>
      <c r="C64" s="213" t="s">
        <v>133</v>
      </c>
      <c r="D64" s="214"/>
      <c r="E64" s="224"/>
    </row>
    <row r="65" spans="1:10" ht="57">
      <c r="A65" s="279" t="s">
        <v>134</v>
      </c>
      <c r="B65" s="212">
        <v>26</v>
      </c>
      <c r="C65" s="213" t="s">
        <v>135</v>
      </c>
      <c r="D65" s="214">
        <v>24</v>
      </c>
      <c r="E65" s="224" t="s">
        <v>136</v>
      </c>
    </row>
    <row r="66" spans="1:10" ht="45" customHeight="1">
      <c r="A66" s="280"/>
      <c r="B66" s="212"/>
      <c r="C66" s="213"/>
      <c r="D66" s="214"/>
      <c r="E66" s="214"/>
    </row>
    <row r="67" spans="1:10" ht="76.900000000000006" customHeight="1">
      <c r="A67" s="278" t="s">
        <v>137</v>
      </c>
      <c r="B67" s="212">
        <v>27</v>
      </c>
      <c r="C67" s="213" t="s">
        <v>138</v>
      </c>
      <c r="D67" s="214">
        <v>25</v>
      </c>
      <c r="E67" s="213" t="s">
        <v>139</v>
      </c>
    </row>
    <row r="68" spans="1:10" ht="16.149999999999999" customHeight="1">
      <c r="A68" s="278"/>
      <c r="B68" s="212"/>
      <c r="C68" s="213"/>
      <c r="D68" s="214">
        <v>26</v>
      </c>
      <c r="E68" s="213" t="s">
        <v>140</v>
      </c>
    </row>
    <row r="69" spans="1:10" ht="49.9" customHeight="1">
      <c r="A69" s="278" t="s">
        <v>141</v>
      </c>
      <c r="B69" s="212">
        <v>28</v>
      </c>
      <c r="C69" s="224" t="s">
        <v>142</v>
      </c>
      <c r="D69" s="214">
        <v>27</v>
      </c>
      <c r="E69" s="224" t="s">
        <v>143</v>
      </c>
    </row>
    <row r="70" spans="1:10" ht="49.9" customHeight="1">
      <c r="A70" s="278"/>
      <c r="B70" s="212">
        <v>29</v>
      </c>
      <c r="C70" s="224" t="s">
        <v>144</v>
      </c>
      <c r="D70" s="214">
        <v>28</v>
      </c>
      <c r="E70" s="224" t="s">
        <v>145</v>
      </c>
    </row>
    <row r="71" spans="1:10" ht="49.9" customHeight="1">
      <c r="A71" s="278"/>
      <c r="B71" s="212"/>
      <c r="C71" s="215"/>
      <c r="D71" s="214">
        <v>29</v>
      </c>
      <c r="E71" s="224" t="s">
        <v>146</v>
      </c>
    </row>
    <row r="72" spans="1:10" ht="49.9" customHeight="1">
      <c r="A72" s="278"/>
      <c r="B72" s="212"/>
      <c r="C72" s="226"/>
      <c r="D72" s="214">
        <v>30</v>
      </c>
      <c r="E72" s="224" t="s">
        <v>147</v>
      </c>
    </row>
    <row r="73" spans="1:10" ht="49.9" customHeight="1">
      <c r="A73" s="278"/>
      <c r="B73" s="212"/>
      <c r="C73" s="224"/>
      <c r="D73" s="214">
        <v>31</v>
      </c>
      <c r="E73" s="224" t="s">
        <v>148</v>
      </c>
    </row>
    <row r="74" spans="1:10" ht="49.9" customHeight="1">
      <c r="A74" s="278"/>
      <c r="B74" s="212"/>
      <c r="C74" s="224"/>
      <c r="D74" s="214">
        <v>32</v>
      </c>
      <c r="E74" s="224" t="s">
        <v>149</v>
      </c>
    </row>
    <row r="75" spans="1:10" ht="49.9" customHeight="1">
      <c r="A75" s="278"/>
      <c r="B75" s="212"/>
      <c r="C75" s="224"/>
      <c r="D75" s="214">
        <v>33</v>
      </c>
      <c r="E75" s="226" t="s">
        <v>150</v>
      </c>
    </row>
    <row r="76" spans="1:10" ht="40.15" customHeight="1">
      <c r="A76" s="278"/>
      <c r="B76" s="212"/>
      <c r="C76" s="214"/>
      <c r="D76" s="214">
        <v>34</v>
      </c>
      <c r="E76" s="224" t="s">
        <v>151</v>
      </c>
    </row>
    <row r="77" spans="1:10" ht="40.15" customHeight="1">
      <c r="A77" s="279" t="s">
        <v>152</v>
      </c>
      <c r="B77" s="212">
        <v>30</v>
      </c>
      <c r="C77" s="213" t="s">
        <v>153</v>
      </c>
      <c r="D77" s="214">
        <v>35</v>
      </c>
      <c r="E77" s="213" t="s">
        <v>154</v>
      </c>
    </row>
    <row r="78" spans="1:10" ht="72" customHeight="1">
      <c r="A78" s="281"/>
      <c r="B78" s="212">
        <v>31</v>
      </c>
      <c r="C78" s="213" t="s">
        <v>155</v>
      </c>
      <c r="D78" s="214">
        <v>36</v>
      </c>
      <c r="E78" s="213" t="s">
        <v>156</v>
      </c>
    </row>
    <row r="79" spans="1:10" ht="72" customHeight="1">
      <c r="A79" s="281"/>
      <c r="B79" s="212">
        <v>32</v>
      </c>
      <c r="C79" s="213" t="s">
        <v>157</v>
      </c>
      <c r="D79" s="227">
        <v>37</v>
      </c>
      <c r="E79" s="213" t="s">
        <v>158</v>
      </c>
    </row>
    <row r="80" spans="1:10" ht="72" customHeight="1">
      <c r="A80" s="281"/>
      <c r="B80" s="212">
        <v>33</v>
      </c>
      <c r="C80" s="213" t="s">
        <v>159</v>
      </c>
      <c r="D80" s="227">
        <v>38</v>
      </c>
      <c r="E80" s="213" t="s">
        <v>160</v>
      </c>
      <c r="J80" s="202" t="s">
        <v>161</v>
      </c>
    </row>
    <row r="81" spans="1:5" ht="72" customHeight="1">
      <c r="A81" s="281"/>
      <c r="B81" s="228">
        <v>34</v>
      </c>
      <c r="C81" s="229" t="s">
        <v>162</v>
      </c>
      <c r="D81" s="230">
        <v>39</v>
      </c>
      <c r="E81" s="229" t="s">
        <v>163</v>
      </c>
    </row>
    <row r="82" spans="1:5" ht="72" customHeight="1">
      <c r="A82" s="231"/>
      <c r="B82" s="232"/>
      <c r="C82" s="233"/>
      <c r="D82" s="232"/>
      <c r="E82" s="233"/>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83.25" customHeight="1">
      <c r="A1" s="236"/>
      <c r="B1" s="296" t="s">
        <v>164</v>
      </c>
      <c r="C1" s="296"/>
      <c r="D1" s="296"/>
      <c r="E1" s="296"/>
      <c r="F1" s="236"/>
    </row>
    <row r="2" spans="1:6">
      <c r="A2" s="295" t="s">
        <v>165</v>
      </c>
      <c r="B2" s="295"/>
      <c r="C2" s="295"/>
      <c r="D2" s="295"/>
      <c r="E2" s="295"/>
      <c r="F2" s="295"/>
    </row>
    <row r="3" spans="1:6">
      <c r="A3" s="297" t="s">
        <v>166</v>
      </c>
      <c r="B3" s="298" t="s">
        <v>167</v>
      </c>
      <c r="C3" s="298"/>
      <c r="D3" s="298"/>
      <c r="E3" s="298"/>
      <c r="F3" s="238" t="s">
        <v>168</v>
      </c>
    </row>
    <row r="4" spans="1:6" ht="28.5" customHeight="1">
      <c r="A4" s="297"/>
      <c r="B4" s="239" t="s">
        <v>169</v>
      </c>
      <c r="C4" s="239" t="s">
        <v>170</v>
      </c>
      <c r="D4" s="239" t="s">
        <v>171</v>
      </c>
      <c r="E4" s="239" t="s">
        <v>172</v>
      </c>
      <c r="F4" s="240"/>
    </row>
    <row r="5" spans="1:6" ht="46.5" customHeight="1">
      <c r="A5" s="241" t="s">
        <v>173</v>
      </c>
      <c r="B5" s="242"/>
      <c r="C5" s="243"/>
      <c r="D5" s="243">
        <v>8.9</v>
      </c>
      <c r="E5" s="243">
        <v>13.16</v>
      </c>
      <c r="F5" s="244" t="s">
        <v>174</v>
      </c>
    </row>
    <row r="6" spans="1:6" ht="45">
      <c r="A6" s="245" t="s">
        <v>175</v>
      </c>
      <c r="B6" s="242"/>
      <c r="C6" s="243"/>
      <c r="D6" s="243">
        <v>11</v>
      </c>
      <c r="E6" s="243" t="s">
        <v>176</v>
      </c>
      <c r="F6" s="244" t="s">
        <v>174</v>
      </c>
    </row>
    <row r="7" spans="1:6" ht="30">
      <c r="A7" s="245" t="s">
        <v>177</v>
      </c>
      <c r="B7" s="246"/>
      <c r="C7" s="247"/>
      <c r="D7" s="247">
        <v>1</v>
      </c>
      <c r="E7" s="247" t="s">
        <v>178</v>
      </c>
      <c r="F7" s="244" t="s">
        <v>174</v>
      </c>
    </row>
    <row r="8" spans="1:6" ht="30">
      <c r="A8" s="248" t="s">
        <v>179</v>
      </c>
      <c r="B8" s="246">
        <v>16</v>
      </c>
      <c r="C8" s="247">
        <v>3.4</v>
      </c>
      <c r="D8" s="247" t="s">
        <v>180</v>
      </c>
      <c r="E8" s="247" t="s">
        <v>181</v>
      </c>
      <c r="F8" s="244" t="s">
        <v>174</v>
      </c>
    </row>
    <row r="9" spans="1:6" ht="45">
      <c r="A9" s="248" t="s">
        <v>182</v>
      </c>
      <c r="B9" s="246" t="s">
        <v>183</v>
      </c>
      <c r="C9" s="246">
        <v>7</v>
      </c>
      <c r="D9" s="243" t="s">
        <v>184</v>
      </c>
      <c r="E9" s="243" t="s">
        <v>185</v>
      </c>
      <c r="F9" s="244" t="s">
        <v>174</v>
      </c>
    </row>
    <row r="10" spans="1:6" ht="39" customHeight="1">
      <c r="A10" s="245" t="s">
        <v>186</v>
      </c>
      <c r="B10" s="242"/>
      <c r="C10" s="243"/>
      <c r="D10" s="243" t="s">
        <v>187</v>
      </c>
      <c r="E10" s="243">
        <v>28</v>
      </c>
      <c r="F10" s="244" t="s">
        <v>174</v>
      </c>
    </row>
    <row r="11" spans="1:6" ht="30">
      <c r="A11" s="249" t="s">
        <v>188</v>
      </c>
      <c r="B11" s="246"/>
      <c r="C11" s="247"/>
      <c r="D11" s="247" t="s">
        <v>189</v>
      </c>
      <c r="E11" s="247">
        <v>20.21</v>
      </c>
      <c r="F11" s="250" t="s">
        <v>174</v>
      </c>
    </row>
    <row r="12" spans="1:6" ht="45">
      <c r="A12" s="249" t="s">
        <v>190</v>
      </c>
      <c r="B12" s="246"/>
      <c r="C12" s="247"/>
      <c r="D12" s="243" t="s">
        <v>191</v>
      </c>
      <c r="E12" s="247" t="s">
        <v>192</v>
      </c>
      <c r="F12" s="250" t="s">
        <v>174</v>
      </c>
    </row>
    <row r="13" spans="1:6" ht="30">
      <c r="A13" s="249" t="s">
        <v>193</v>
      </c>
      <c r="B13" s="246">
        <v>2.17</v>
      </c>
      <c r="C13" s="247">
        <v>8</v>
      </c>
      <c r="D13" s="247">
        <v>1</v>
      </c>
      <c r="E13" s="247" t="s">
        <v>194</v>
      </c>
      <c r="F13" s="250"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9" t="s">
        <v>196</v>
      </c>
      <c r="C2" s="320"/>
      <c r="D2" s="320"/>
      <c r="E2" s="320"/>
      <c r="F2" s="320"/>
      <c r="G2" s="321"/>
    </row>
    <row r="3" spans="2:9" ht="15">
      <c r="B3" s="322" t="s">
        <v>197</v>
      </c>
      <c r="C3" s="323"/>
      <c r="D3" s="324"/>
      <c r="E3" s="324"/>
      <c r="F3" s="324"/>
      <c r="G3" s="325"/>
    </row>
    <row r="4" spans="2:9" ht="88.5" customHeight="1">
      <c r="B4" s="326" t="s">
        <v>198</v>
      </c>
      <c r="C4" s="327"/>
      <c r="D4" s="327"/>
      <c r="E4" s="327"/>
      <c r="F4" s="327"/>
      <c r="G4" s="328"/>
    </row>
    <row r="5" spans="2:9" ht="15">
      <c r="B5" s="104"/>
      <c r="C5" s="109"/>
      <c r="D5" s="110"/>
      <c r="E5" s="111"/>
      <c r="F5" s="111"/>
      <c r="G5" s="111"/>
    </row>
    <row r="6" spans="2:9" ht="16.5" customHeight="1">
      <c r="B6" s="329" t="s">
        <v>199</v>
      </c>
      <c r="C6" s="330"/>
      <c r="D6" s="330"/>
      <c r="E6" s="330"/>
      <c r="F6" s="330"/>
      <c r="G6" s="331"/>
    </row>
    <row r="7" spans="2:9" ht="76.5" customHeight="1">
      <c r="B7" s="329"/>
      <c r="C7" s="330"/>
      <c r="D7" s="330"/>
      <c r="E7" s="330"/>
      <c r="F7" s="330"/>
      <c r="G7" s="331"/>
    </row>
    <row r="8" spans="2:9" ht="15" thickBot="1">
      <c r="B8" s="178"/>
      <c r="C8" s="179"/>
      <c r="D8" s="179"/>
      <c r="E8" s="180"/>
      <c r="F8" s="181"/>
      <c r="G8" s="181"/>
    </row>
    <row r="9" spans="2:9">
      <c r="B9" s="182"/>
      <c r="C9" s="183" t="s">
        <v>200</v>
      </c>
      <c r="D9" s="332" t="s">
        <v>201</v>
      </c>
      <c r="E9" s="333"/>
      <c r="F9" s="334" t="s">
        <v>202</v>
      </c>
      <c r="G9" s="335"/>
    </row>
    <row r="10" spans="2:9" ht="15" customHeight="1">
      <c r="B10" s="184"/>
      <c r="C10" s="106">
        <v>5</v>
      </c>
      <c r="D10" s="336" t="s">
        <v>203</v>
      </c>
      <c r="E10" s="337"/>
      <c r="F10" s="338" t="s">
        <v>204</v>
      </c>
      <c r="G10" s="307"/>
      <c r="H10" s="300"/>
      <c r="I10" s="300"/>
    </row>
    <row r="11" spans="2:9">
      <c r="B11" s="184"/>
      <c r="C11" s="106">
        <v>5</v>
      </c>
      <c r="D11" s="336" t="s">
        <v>205</v>
      </c>
      <c r="E11" s="337"/>
      <c r="F11" s="338" t="s">
        <v>206</v>
      </c>
      <c r="G11" s="307"/>
      <c r="H11" s="300"/>
      <c r="I11" s="300"/>
    </row>
    <row r="12" spans="2:9">
      <c r="B12" s="184"/>
      <c r="C12" s="106">
        <v>5</v>
      </c>
      <c r="D12" s="336" t="s">
        <v>207</v>
      </c>
      <c r="E12" s="337"/>
      <c r="F12" s="338" t="s">
        <v>208</v>
      </c>
      <c r="G12" s="307"/>
      <c r="H12" s="300"/>
      <c r="I12" s="300"/>
    </row>
    <row r="13" spans="2:9" ht="27.75" customHeight="1">
      <c r="B13" s="184"/>
      <c r="C13" s="106">
        <v>5</v>
      </c>
      <c r="D13" s="336" t="s">
        <v>209</v>
      </c>
      <c r="E13" s="337"/>
      <c r="F13" s="338" t="s">
        <v>210</v>
      </c>
      <c r="G13" s="307"/>
      <c r="H13" s="300"/>
      <c r="I13" s="300"/>
    </row>
    <row r="14" spans="2:9">
      <c r="B14" s="184"/>
      <c r="C14" s="106">
        <v>5</v>
      </c>
      <c r="D14" s="336" t="s">
        <v>211</v>
      </c>
      <c r="E14" s="337"/>
      <c r="F14" s="338" t="s">
        <v>212</v>
      </c>
      <c r="G14" s="307"/>
      <c r="H14" s="300"/>
      <c r="I14" s="300"/>
    </row>
    <row r="15" spans="2:9" ht="41.25" customHeight="1">
      <c r="B15" s="184"/>
      <c r="C15" s="106">
        <v>5</v>
      </c>
      <c r="D15" s="336" t="s">
        <v>213</v>
      </c>
      <c r="E15" s="337"/>
      <c r="F15" s="338" t="s">
        <v>214</v>
      </c>
      <c r="G15" s="307"/>
      <c r="H15" s="300"/>
      <c r="I15" s="300"/>
    </row>
    <row r="16" spans="2:9" ht="41.25" customHeight="1">
      <c r="B16" s="184"/>
      <c r="C16" s="106">
        <v>5</v>
      </c>
      <c r="D16" s="339" t="s">
        <v>215</v>
      </c>
      <c r="E16" s="340"/>
      <c r="F16" s="338" t="s">
        <v>216</v>
      </c>
      <c r="G16" s="307"/>
      <c r="H16" s="300"/>
      <c r="I16" s="300"/>
    </row>
    <row r="17" spans="2:9" ht="51.75" customHeight="1">
      <c r="B17" s="184"/>
      <c r="C17" s="106">
        <v>5</v>
      </c>
      <c r="D17" s="340" t="s">
        <v>217</v>
      </c>
      <c r="E17" s="341"/>
      <c r="F17" s="338" t="s">
        <v>218</v>
      </c>
      <c r="G17" s="307"/>
      <c r="H17" s="300"/>
      <c r="I17" s="300"/>
    </row>
    <row r="18" spans="2:9" ht="51.75" customHeight="1">
      <c r="B18" s="184"/>
      <c r="C18" s="106">
        <v>5</v>
      </c>
      <c r="D18" s="339" t="s">
        <v>219</v>
      </c>
      <c r="E18" s="340"/>
      <c r="F18" s="338" t="s">
        <v>220</v>
      </c>
      <c r="G18" s="307"/>
      <c r="H18" s="300"/>
      <c r="I18" s="300"/>
    </row>
    <row r="19" spans="2:9" ht="51.75" customHeight="1">
      <c r="B19" s="184"/>
      <c r="C19" s="106">
        <v>5</v>
      </c>
      <c r="D19" s="107" t="s">
        <v>221</v>
      </c>
      <c r="E19" s="108"/>
      <c r="F19" s="338" t="s">
        <v>222</v>
      </c>
      <c r="G19" s="307"/>
      <c r="H19" s="300"/>
      <c r="I19" s="300"/>
    </row>
    <row r="20" spans="2:9" ht="51.75" customHeight="1">
      <c r="B20" s="184"/>
      <c r="C20" s="106">
        <v>5</v>
      </c>
      <c r="D20" s="107" t="s">
        <v>223</v>
      </c>
      <c r="E20" s="108"/>
      <c r="F20" s="338" t="s">
        <v>224</v>
      </c>
      <c r="G20" s="307"/>
      <c r="H20" s="300"/>
      <c r="I20" s="300"/>
    </row>
    <row r="21" spans="2:9" ht="66.75" customHeight="1">
      <c r="B21" s="184"/>
      <c r="C21" s="106">
        <v>5</v>
      </c>
      <c r="D21" s="339" t="s">
        <v>225</v>
      </c>
      <c r="E21" s="340"/>
      <c r="F21" s="338" t="s">
        <v>226</v>
      </c>
      <c r="G21" s="307"/>
      <c r="H21" s="300"/>
      <c r="I21" s="300"/>
    </row>
    <row r="22" spans="2:9" ht="36" customHeight="1">
      <c r="B22" s="184"/>
      <c r="C22" s="106">
        <v>5</v>
      </c>
      <c r="D22" s="342" t="s">
        <v>227</v>
      </c>
      <c r="E22" s="343"/>
      <c r="F22" s="338" t="s">
        <v>228</v>
      </c>
      <c r="G22" s="307"/>
      <c r="H22" s="304"/>
      <c r="I22" s="304"/>
    </row>
    <row r="23" spans="2:9" ht="26.25" customHeight="1">
      <c r="B23" s="184"/>
      <c r="C23" s="106">
        <v>5</v>
      </c>
      <c r="D23" s="305" t="s">
        <v>229</v>
      </c>
      <c r="E23" s="305"/>
      <c r="F23" s="306" t="s">
        <v>230</v>
      </c>
      <c r="G23" s="307"/>
      <c r="H23" s="300"/>
      <c r="I23" s="300"/>
    </row>
    <row r="24" spans="2:9" ht="26.25" customHeight="1">
      <c r="B24" s="184"/>
      <c r="C24" s="106">
        <v>5</v>
      </c>
      <c r="D24" s="305" t="s">
        <v>231</v>
      </c>
      <c r="E24" s="305"/>
      <c r="F24" s="306" t="s">
        <v>232</v>
      </c>
      <c r="G24" s="307"/>
      <c r="H24" s="300"/>
      <c r="I24" s="300"/>
    </row>
    <row r="25" spans="2:9" ht="26.25" customHeight="1">
      <c r="B25" s="184"/>
      <c r="C25" s="106">
        <v>5</v>
      </c>
      <c r="D25" s="308" t="s">
        <v>233</v>
      </c>
      <c r="E25" s="309"/>
      <c r="F25" s="306" t="s">
        <v>234</v>
      </c>
      <c r="G25" s="307"/>
      <c r="H25" s="300"/>
      <c r="I25" s="300"/>
    </row>
    <row r="26" spans="2:9" ht="27" customHeight="1">
      <c r="B26" s="185"/>
      <c r="C26" s="301" t="s">
        <v>235</v>
      </c>
      <c r="D26" s="302"/>
      <c r="E26" s="302"/>
      <c r="F26" s="302"/>
      <c r="G26" s="303"/>
    </row>
    <row r="27" spans="2:9" ht="27" customHeight="1">
      <c r="B27" s="310" t="s">
        <v>236</v>
      </c>
      <c r="C27" s="311"/>
      <c r="D27" s="311"/>
      <c r="E27" s="311"/>
      <c r="F27" s="311"/>
      <c r="G27" s="312"/>
    </row>
    <row r="28" spans="2:9" ht="10.5" customHeight="1">
      <c r="B28" s="186"/>
      <c r="D28" s="112"/>
      <c r="E28" s="113"/>
      <c r="F28" s="114"/>
      <c r="G28" s="114"/>
    </row>
    <row r="29" spans="2:9">
      <c r="B29" s="186"/>
      <c r="C29" s="187"/>
      <c r="D29" s="313" t="s">
        <v>201</v>
      </c>
      <c r="E29" s="313"/>
      <c r="F29" s="314" t="s">
        <v>202</v>
      </c>
      <c r="G29" s="315"/>
    </row>
    <row r="30" spans="2:9">
      <c r="B30" s="186"/>
      <c r="D30" s="316" t="s">
        <v>203</v>
      </c>
      <c r="E30" s="316"/>
      <c r="F30" s="317" t="s">
        <v>237</v>
      </c>
      <c r="G30" s="318"/>
      <c r="H30" s="300"/>
      <c r="I30" s="300"/>
    </row>
    <row r="31" spans="2:9">
      <c r="B31" s="186"/>
      <c r="D31" s="316" t="s">
        <v>205</v>
      </c>
      <c r="E31" s="316"/>
      <c r="F31" s="317" t="s">
        <v>238</v>
      </c>
      <c r="G31" s="318"/>
      <c r="H31" s="300"/>
      <c r="I31" s="300"/>
    </row>
    <row r="32" spans="2:9">
      <c r="B32" s="186"/>
      <c r="D32" s="316" t="s">
        <v>207</v>
      </c>
      <c r="E32" s="316"/>
      <c r="F32" s="317" t="s">
        <v>239</v>
      </c>
      <c r="G32" s="318"/>
      <c r="H32" s="300"/>
      <c r="I32" s="300"/>
    </row>
    <row r="33" spans="2:9">
      <c r="B33" s="186"/>
      <c r="D33" s="316" t="s">
        <v>209</v>
      </c>
      <c r="E33" s="316"/>
      <c r="F33" s="317" t="s">
        <v>240</v>
      </c>
      <c r="G33" s="318"/>
      <c r="H33" s="300"/>
      <c r="I33" s="300"/>
    </row>
    <row r="34" spans="2:9">
      <c r="B34" s="186"/>
      <c r="D34" s="316" t="s">
        <v>211</v>
      </c>
      <c r="E34" s="316"/>
      <c r="F34" s="317" t="s">
        <v>241</v>
      </c>
      <c r="G34" s="318"/>
      <c r="H34" s="300"/>
      <c r="I34" s="300"/>
    </row>
    <row r="35" spans="2:9" ht="40.9" customHeight="1">
      <c r="B35" s="186"/>
      <c r="D35" s="316" t="s">
        <v>242</v>
      </c>
      <c r="E35" s="316"/>
      <c r="F35" s="317" t="s">
        <v>243</v>
      </c>
      <c r="G35" s="318"/>
      <c r="H35" s="300"/>
      <c r="I35" s="300"/>
    </row>
    <row r="36" spans="2:9" ht="42" customHeight="1">
      <c r="B36" s="105"/>
      <c r="C36" s="115"/>
      <c r="D36" s="316" t="s">
        <v>244</v>
      </c>
      <c r="E36" s="316"/>
      <c r="F36" s="317" t="s">
        <v>245</v>
      </c>
      <c r="G36" s="318"/>
      <c r="H36" s="299"/>
      <c r="I36" s="299"/>
    </row>
    <row r="37" spans="2:9" ht="30.75" customHeight="1">
      <c r="B37" s="105"/>
      <c r="C37" s="115"/>
      <c r="D37" s="316" t="s">
        <v>246</v>
      </c>
      <c r="E37" s="316"/>
      <c r="F37" s="344" t="s">
        <v>247</v>
      </c>
      <c r="G37" s="345"/>
      <c r="H37" s="299"/>
      <c r="I37" s="299"/>
    </row>
    <row r="38" spans="2:9" ht="33" customHeight="1">
      <c r="B38" s="105"/>
      <c r="C38" s="115"/>
      <c r="D38" s="316" t="s">
        <v>248</v>
      </c>
      <c r="E38" s="316"/>
      <c r="F38" s="344" t="s">
        <v>247</v>
      </c>
      <c r="G38" s="345"/>
      <c r="H38" s="299"/>
      <c r="I38" s="299"/>
    </row>
    <row r="39" spans="2:9" ht="30" customHeight="1">
      <c r="B39" s="105"/>
      <c r="C39" s="115"/>
      <c r="D39" s="316" t="s">
        <v>249</v>
      </c>
      <c r="E39" s="316"/>
      <c r="F39" s="344" t="s">
        <v>247</v>
      </c>
      <c r="G39" s="345"/>
      <c r="H39" s="299"/>
      <c r="I39" s="299"/>
    </row>
    <row r="40" spans="2:9" ht="30" customHeight="1">
      <c r="B40" s="105"/>
      <c r="C40" s="115"/>
      <c r="D40" s="316" t="s">
        <v>250</v>
      </c>
      <c r="E40" s="316"/>
      <c r="F40" s="344" t="s">
        <v>247</v>
      </c>
      <c r="G40" s="345"/>
      <c r="H40" s="299"/>
      <c r="I40" s="299"/>
    </row>
    <row r="41" spans="2:9" ht="30" customHeight="1">
      <c r="B41" s="105"/>
      <c r="C41" s="115"/>
      <c r="D41" s="346" t="s">
        <v>251</v>
      </c>
      <c r="E41" s="347"/>
      <c r="F41" s="317" t="s">
        <v>252</v>
      </c>
      <c r="G41" s="318"/>
      <c r="H41" s="299"/>
      <c r="I41" s="299"/>
    </row>
    <row r="42" spans="2:9" ht="35.25" customHeight="1">
      <c r="B42" s="105"/>
      <c r="C42" s="115"/>
      <c r="D42" s="316" t="s">
        <v>253</v>
      </c>
      <c r="E42" s="316"/>
      <c r="F42" s="317" t="s">
        <v>254</v>
      </c>
      <c r="G42" s="318"/>
      <c r="H42" s="299"/>
      <c r="I42" s="299"/>
    </row>
    <row r="43" spans="2:9" ht="31.5" customHeight="1">
      <c r="B43" s="105"/>
      <c r="C43" s="115"/>
      <c r="D43" s="316" t="s">
        <v>246</v>
      </c>
      <c r="E43" s="316"/>
      <c r="F43" s="344" t="s">
        <v>247</v>
      </c>
      <c r="G43" s="345"/>
      <c r="H43" s="299"/>
      <c r="I43" s="299"/>
    </row>
    <row r="44" spans="2:9" ht="35.25" customHeight="1">
      <c r="B44" s="105"/>
      <c r="C44" s="115"/>
      <c r="D44" s="316" t="s">
        <v>255</v>
      </c>
      <c r="E44" s="316"/>
      <c r="F44" s="344" t="s">
        <v>247</v>
      </c>
      <c r="G44" s="345"/>
      <c r="H44" s="299"/>
      <c r="I44" s="299"/>
    </row>
    <row r="45" spans="2:9" ht="57" customHeight="1">
      <c r="B45" s="105"/>
      <c r="C45" s="115"/>
      <c r="D45" s="316" t="s">
        <v>250</v>
      </c>
      <c r="E45" s="316"/>
      <c r="F45" s="344" t="s">
        <v>247</v>
      </c>
      <c r="G45" s="345"/>
      <c r="H45" s="299"/>
      <c r="I45" s="299"/>
    </row>
    <row r="46" spans="2:9" ht="32.25" customHeight="1">
      <c r="B46" s="105"/>
      <c r="C46" s="115"/>
      <c r="D46" s="316" t="s">
        <v>248</v>
      </c>
      <c r="E46" s="316"/>
      <c r="F46" s="344" t="s">
        <v>247</v>
      </c>
      <c r="G46" s="345"/>
      <c r="H46" s="299"/>
      <c r="I46" s="299"/>
    </row>
    <row r="47" spans="2:9" ht="32.25" customHeight="1">
      <c r="B47" s="105"/>
      <c r="C47" s="115"/>
      <c r="D47" s="346" t="s">
        <v>256</v>
      </c>
      <c r="E47" s="347"/>
      <c r="F47" s="348" t="s">
        <v>257</v>
      </c>
      <c r="G47" s="349"/>
      <c r="H47" s="299"/>
      <c r="I47" s="299"/>
    </row>
    <row r="48" spans="2:9" ht="32.25" customHeight="1">
      <c r="B48" s="105"/>
      <c r="C48" s="115"/>
      <c r="D48" s="316" t="s">
        <v>258</v>
      </c>
      <c r="E48" s="316"/>
      <c r="F48" s="317" t="s">
        <v>259</v>
      </c>
      <c r="G48" s="318"/>
      <c r="H48" s="299"/>
      <c r="I48" s="299"/>
    </row>
    <row r="49" spans="2:9" ht="32.25" customHeight="1">
      <c r="B49" s="105"/>
      <c r="C49" s="115"/>
      <c r="D49" s="316" t="s">
        <v>260</v>
      </c>
      <c r="E49" s="316"/>
      <c r="F49" s="317" t="s">
        <v>261</v>
      </c>
      <c r="G49" s="318"/>
      <c r="H49" s="299"/>
      <c r="I49" s="299"/>
    </row>
    <row r="50" spans="2:9" ht="32.25" customHeight="1">
      <c r="B50" s="105"/>
      <c r="C50" s="115"/>
      <c r="D50" s="316" t="s">
        <v>262</v>
      </c>
      <c r="E50" s="316"/>
      <c r="F50" s="317" t="s">
        <v>263</v>
      </c>
      <c r="G50" s="318"/>
      <c r="H50" s="299"/>
      <c r="I50" s="299"/>
    </row>
    <row r="51" spans="2:9" ht="32.25" customHeight="1">
      <c r="B51" s="105"/>
      <c r="C51" s="115"/>
      <c r="D51" s="112"/>
      <c r="E51" s="112"/>
      <c r="F51" s="114"/>
      <c r="G51" s="114"/>
      <c r="H51" s="299"/>
      <c r="I51" s="299"/>
    </row>
    <row r="52" spans="2:9" ht="32.25" customHeight="1">
      <c r="B52" s="105"/>
      <c r="C52" s="115"/>
      <c r="D52" s="112"/>
      <c r="E52" s="112"/>
      <c r="F52" s="114"/>
      <c r="G52" s="114"/>
    </row>
    <row r="53" spans="2:9" ht="32.25" customHeight="1">
      <c r="B53" s="105"/>
      <c r="C53" s="115"/>
      <c r="D53" s="112"/>
      <c r="E53" s="112"/>
      <c r="F53" s="114"/>
      <c r="G53" s="114"/>
    </row>
    <row r="54" spans="2:9" ht="21.75" customHeight="1">
      <c r="B54" s="350" t="s">
        <v>264</v>
      </c>
      <c r="C54" s="351"/>
      <c r="D54" s="351"/>
      <c r="E54" s="351"/>
      <c r="F54" s="351"/>
      <c r="G54" s="352"/>
    </row>
    <row r="55" spans="2:9" ht="21.75" customHeight="1">
      <c r="B55" s="350" t="s">
        <v>265</v>
      </c>
      <c r="C55" s="351"/>
      <c r="D55" s="351"/>
      <c r="E55" s="351"/>
      <c r="F55" s="351"/>
      <c r="G55" s="352"/>
    </row>
    <row r="56" spans="2:9" ht="20.25" customHeight="1">
      <c r="B56" s="350" t="s">
        <v>266</v>
      </c>
      <c r="C56" s="351"/>
      <c r="D56" s="351"/>
      <c r="E56" s="351"/>
      <c r="F56" s="351"/>
      <c r="G56" s="352"/>
    </row>
    <row r="57" spans="2:9" ht="20.25" customHeight="1">
      <c r="B57" s="350" t="s">
        <v>267</v>
      </c>
      <c r="C57" s="351"/>
      <c r="D57" s="351"/>
      <c r="E57" s="351"/>
      <c r="F57" s="351"/>
      <c r="G57" s="352"/>
    </row>
    <row r="58" spans="2:9" ht="18" customHeight="1" thickBot="1">
      <c r="B58" s="353" t="s">
        <v>268</v>
      </c>
      <c r="C58" s="354"/>
      <c r="D58" s="354"/>
      <c r="E58" s="354"/>
      <c r="F58" s="354"/>
      <c r="G58" s="355"/>
    </row>
    <row r="59" spans="2:9">
      <c r="B59" s="188"/>
      <c r="C59" s="189"/>
      <c r="D59" s="188"/>
      <c r="E59" s="188"/>
      <c r="F59" s="188"/>
      <c r="G59" s="18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zoomScale="80" zoomScaleNormal="80" zoomScalePageLayoutView="50" workbookViewId="0">
      <selection activeCell="D22" sqref="D22"/>
    </sheetView>
  </sheetViews>
  <sheetFormatPr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76"/>
      <c r="B1" s="377"/>
      <c r="C1" s="377"/>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78"/>
      <c r="B2" s="379"/>
      <c r="C2" s="379"/>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0" t="s">
        <v>269</v>
      </c>
      <c r="B4" s="380"/>
      <c r="C4" s="380"/>
      <c r="D4" s="388" t="s">
        <v>5</v>
      </c>
      <c r="E4" s="389"/>
      <c r="F4" s="389"/>
      <c r="G4" s="389"/>
      <c r="H4" s="389"/>
      <c r="I4" s="389"/>
      <c r="J4" s="389"/>
      <c r="K4" s="389"/>
      <c r="L4" s="389"/>
      <c r="M4" s="389"/>
      <c r="N4" s="390"/>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0" t="s">
        <v>270</v>
      </c>
      <c r="B5" s="380"/>
      <c r="C5" s="380"/>
      <c r="D5" s="387" t="s">
        <v>271</v>
      </c>
      <c r="E5" s="387"/>
      <c r="F5" s="387"/>
      <c r="G5" s="387"/>
      <c r="H5" s="387"/>
      <c r="I5" s="387"/>
      <c r="J5" s="387"/>
      <c r="K5" s="387"/>
      <c r="L5" s="387"/>
      <c r="M5" s="387"/>
      <c r="N5" s="387"/>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0" t="s">
        <v>272</v>
      </c>
      <c r="B6" s="380"/>
      <c r="C6" s="380"/>
      <c r="D6" s="395" t="s">
        <v>273</v>
      </c>
      <c r="E6" s="395"/>
      <c r="F6" s="395"/>
      <c r="G6" s="395"/>
      <c r="H6" s="395"/>
      <c r="I6" s="395"/>
      <c r="J6" s="395"/>
      <c r="K6" s="395"/>
      <c r="L6" s="395"/>
      <c r="M6" s="395"/>
      <c r="N6" s="395"/>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274</v>
      </c>
      <c r="B7" s="125"/>
      <c r="C7" s="125"/>
      <c r="D7" s="384" t="s">
        <v>275</v>
      </c>
      <c r="E7" s="396" t="s">
        <v>276</v>
      </c>
      <c r="F7" s="397"/>
      <c r="G7" s="397"/>
      <c r="H7" s="398"/>
      <c r="I7" s="392" t="s">
        <v>277</v>
      </c>
      <c r="J7" s="393"/>
      <c r="K7" s="393"/>
      <c r="L7" s="393"/>
      <c r="M7" s="394"/>
      <c r="N7" s="402" t="s">
        <v>278</v>
      </c>
      <c r="O7" s="403"/>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81" t="s">
        <v>279</v>
      </c>
      <c r="B8" s="383" t="s">
        <v>280</v>
      </c>
      <c r="C8" s="103" t="s">
        <v>281</v>
      </c>
      <c r="D8" s="384"/>
      <c r="E8" s="385" t="s">
        <v>217</v>
      </c>
      <c r="F8" s="385" t="s">
        <v>282</v>
      </c>
      <c r="G8" s="385" t="s">
        <v>283</v>
      </c>
      <c r="H8" s="385" t="s">
        <v>223</v>
      </c>
      <c r="I8" s="391" t="s">
        <v>284</v>
      </c>
      <c r="J8" s="100" t="s">
        <v>285</v>
      </c>
      <c r="K8" s="391" t="s">
        <v>277</v>
      </c>
      <c r="L8" s="391" t="s">
        <v>286</v>
      </c>
      <c r="M8" s="391" t="s">
        <v>287</v>
      </c>
      <c r="N8" s="399" t="s">
        <v>288</v>
      </c>
      <c r="O8" s="399" t="s">
        <v>289</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82"/>
      <c r="B9" s="384"/>
      <c r="C9" s="126" t="s">
        <v>290</v>
      </c>
      <c r="D9" s="384"/>
      <c r="E9" s="386"/>
      <c r="F9" s="386"/>
      <c r="G9" s="386"/>
      <c r="H9" s="386"/>
      <c r="I9" s="386"/>
      <c r="J9" s="127" t="s">
        <v>291</v>
      </c>
      <c r="K9" s="386" t="s">
        <v>292</v>
      </c>
      <c r="L9" s="386"/>
      <c r="M9" s="386" t="s">
        <v>292</v>
      </c>
      <c r="N9" s="401"/>
      <c r="O9" s="400"/>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404">
        <v>1</v>
      </c>
      <c r="B10" s="360" t="s">
        <v>293</v>
      </c>
      <c r="C10" s="360" t="s">
        <v>294</v>
      </c>
      <c r="D10" s="151" t="s">
        <v>295</v>
      </c>
      <c r="E10" s="360">
        <v>12</v>
      </c>
      <c r="F10" s="360">
        <v>2</v>
      </c>
      <c r="G10" s="407">
        <f>F10/E10</f>
        <v>0.16666666666666666</v>
      </c>
      <c r="H10" s="360"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Media - 3</v>
      </c>
      <c r="I10" s="139" t="s">
        <v>296</v>
      </c>
      <c r="J10" s="156" t="s">
        <v>297</v>
      </c>
      <c r="K10" s="139" t="str">
        <f>IFERROR(CONCATENATE(INDEX('8- Políticas de Administración'!$B$16:$F$53,MATCH('5- Identificación de Riesgos'!J10,'8- Políticas de Administración'!$C$16:$C$54,0),1)," - ",L10),"")</f>
        <v>Mayor - 4</v>
      </c>
      <c r="L10" s="150">
        <f>IFERROR(VLOOKUP(INDEX('8- Políticas de Administración'!$B$16:$F$63,MATCH('5- Identificación de Riesgos'!J10,'8- Políticas de Administración'!$C$16:$C$64,0),1),'8- Políticas de Administración'!$B$16:$F$64,5,FALSE),"")</f>
        <v>4</v>
      </c>
      <c r="M10" s="363" t="s">
        <v>298</v>
      </c>
      <c r="N10" s="366" t="s">
        <v>299</v>
      </c>
      <c r="O10" s="408">
        <f>RIGHT(H10,1)*RIGHT(M10,1)</f>
        <v>6</v>
      </c>
    </row>
    <row r="11" spans="1:238" ht="42.75">
      <c r="A11" s="405"/>
      <c r="B11" s="361"/>
      <c r="C11" s="361"/>
      <c r="D11" s="152" t="s">
        <v>300</v>
      </c>
      <c r="E11" s="361"/>
      <c r="F11" s="361"/>
      <c r="G11" s="358"/>
      <c r="H11" s="361"/>
      <c r="I11" s="137" t="s">
        <v>301</v>
      </c>
      <c r="J11" s="98" t="s">
        <v>302</v>
      </c>
      <c r="K11" s="137" t="str">
        <f>IFERROR(CONCATENATE(INDEX('8- Políticas de Administración'!$B$16:$F$53,MATCH('5- Identificación de Riesgos'!J11,'8- Políticas de Administración'!$C$16:$C$54,0),1)," - ",L11),"")</f>
        <v>Leve - 1</v>
      </c>
      <c r="L11" s="148">
        <f>IFERROR(VLOOKUP(INDEX('8- Políticas de Administración'!$B$16:$F$63,MATCH('5- Identificación de Riesgos'!J11,'8- Políticas de Administración'!$C$16:$C$64,0),1),'8- Políticas de Administración'!$B$16:$F$64,5,FALSE),"")</f>
        <v>1</v>
      </c>
      <c r="M11" s="364"/>
      <c r="N11" s="367"/>
      <c r="O11" s="408"/>
    </row>
    <row r="12" spans="1:238" ht="42.75">
      <c r="A12" s="405"/>
      <c r="B12" s="361"/>
      <c r="C12" s="361"/>
      <c r="D12" s="153" t="s">
        <v>303</v>
      </c>
      <c r="E12" s="361"/>
      <c r="F12" s="361"/>
      <c r="G12" s="358"/>
      <c r="H12" s="361"/>
      <c r="I12" s="137" t="s">
        <v>304</v>
      </c>
      <c r="J12" s="98" t="s">
        <v>305</v>
      </c>
      <c r="K12" s="137" t="str">
        <f>IFERROR(CONCATENATE(INDEX('8- Políticas de Administración'!$B$16:$F$53,MATCH('5- Identificación de Riesgos'!J12,'8- Políticas de Administración'!$C$16:$C$54,0),1)," - ",L12),"")</f>
        <v>Leve - 1</v>
      </c>
      <c r="L12" s="148">
        <f>IFERROR(VLOOKUP(INDEX('8- Políticas de Administración'!$B$16:$F$63,MATCH('5- Identificación de Riesgos'!J12,'8- Políticas de Administración'!$C$16:$C$64,0),1),'8- Políticas de Administración'!$B$16:$F$64,5,FALSE),"")</f>
        <v>1</v>
      </c>
      <c r="M12" s="364"/>
      <c r="N12" s="367"/>
      <c r="O12" s="408"/>
    </row>
    <row r="13" spans="1:238">
      <c r="A13" s="405"/>
      <c r="B13" s="361"/>
      <c r="C13" s="361"/>
      <c r="D13" s="152" t="s">
        <v>306</v>
      </c>
      <c r="E13" s="361"/>
      <c r="F13" s="361"/>
      <c r="G13" s="358"/>
      <c r="H13" s="361"/>
      <c r="I13" s="137"/>
      <c r="J13" s="98"/>
      <c r="K13" s="137"/>
      <c r="L13" s="148" t="str">
        <f>IFERROR(VLOOKUP(INDEX('8- Políticas de Administración'!$B$16:$F$63,MATCH('5- Identificación de Riesgos'!J13,'8- Políticas de Administración'!$C$16:$C$64,0),1),'8- Políticas de Administración'!$B$16:$F$64,5,FALSE),"")</f>
        <v/>
      </c>
      <c r="M13" s="364"/>
      <c r="N13" s="367"/>
      <c r="O13" s="408"/>
    </row>
    <row r="14" spans="1:238">
      <c r="A14" s="405"/>
      <c r="B14" s="361"/>
      <c r="C14" s="361"/>
      <c r="D14" s="152" t="s">
        <v>307</v>
      </c>
      <c r="E14" s="361"/>
      <c r="F14" s="361"/>
      <c r="G14" s="358"/>
      <c r="H14" s="361"/>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64"/>
      <c r="N14" s="367"/>
      <c r="O14" s="408"/>
    </row>
    <row r="15" spans="1:238">
      <c r="A15" s="405"/>
      <c r="B15" s="361"/>
      <c r="C15" s="361"/>
      <c r="D15" s="152" t="s">
        <v>308</v>
      </c>
      <c r="E15" s="361"/>
      <c r="F15" s="361"/>
      <c r="G15" s="358"/>
      <c r="H15" s="361"/>
      <c r="I15" s="137"/>
      <c r="J15" s="98"/>
      <c r="K15" s="137"/>
      <c r="L15" s="148" t="str">
        <f>IFERROR(VLOOKUP(INDEX('8- Políticas de Administración'!$B$16:$F$63,MATCH('5- Identificación de Riesgos'!J15,'8- Políticas de Administración'!$C$16:$C$64,0),1),'8- Políticas de Administración'!$B$16:$F$64,5,FALSE),"")</f>
        <v/>
      </c>
      <c r="M15" s="364"/>
      <c r="N15" s="367"/>
      <c r="O15" s="408"/>
    </row>
    <row r="16" spans="1:238" ht="28.5">
      <c r="A16" s="405"/>
      <c r="B16" s="361"/>
      <c r="C16" s="361"/>
      <c r="D16" s="152" t="s">
        <v>309</v>
      </c>
      <c r="E16" s="361"/>
      <c r="F16" s="361"/>
      <c r="G16" s="358"/>
      <c r="H16" s="361"/>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64"/>
      <c r="N16" s="367"/>
      <c r="O16" s="408"/>
    </row>
    <row r="17" spans="1:22">
      <c r="A17" s="405"/>
      <c r="B17" s="361"/>
      <c r="C17" s="361"/>
      <c r="D17" s="152"/>
      <c r="E17" s="361"/>
      <c r="F17" s="361"/>
      <c r="G17" s="358"/>
      <c r="H17" s="361"/>
      <c r="I17" s="137"/>
      <c r="J17" s="98"/>
      <c r="K17" s="137"/>
      <c r="L17" s="148" t="str">
        <f>IFERROR(VLOOKUP(INDEX('8- Políticas de Administración'!$B$16:$F$63,MATCH('5- Identificación de Riesgos'!J17,'8- Políticas de Administración'!$C$16:$C$64,0),1),'8- Políticas de Administración'!$B$16:$F$64,5,FALSE),"")</f>
        <v/>
      </c>
      <c r="M17" s="364"/>
      <c r="N17" s="367"/>
      <c r="O17" s="408"/>
    </row>
    <row r="18" spans="1:22">
      <c r="A18" s="405"/>
      <c r="B18" s="361"/>
      <c r="C18" s="361"/>
      <c r="D18" s="153"/>
      <c r="E18" s="361"/>
      <c r="F18" s="361"/>
      <c r="G18" s="358"/>
      <c r="H18" s="361"/>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64"/>
      <c r="N18" s="367"/>
      <c r="O18" s="408"/>
    </row>
    <row r="19" spans="1:22" ht="30" customHeight="1" thickBot="1">
      <c r="A19" s="406"/>
      <c r="B19" s="362"/>
      <c r="C19" s="362"/>
      <c r="D19" s="177"/>
      <c r="E19" s="362"/>
      <c r="F19" s="362"/>
      <c r="G19" s="359"/>
      <c r="H19" s="362"/>
      <c r="I19" s="138"/>
      <c r="J19" s="99"/>
      <c r="K19" s="138"/>
      <c r="L19" s="149" t="str">
        <f>IFERROR(VLOOKUP(INDEX('8- Políticas de Administración'!$B$16:$F$63,MATCH('5- Identificación de Riesgos'!J19,'8- Políticas de Administración'!$C$16:$C$64,0),1),'8- Políticas de Administración'!$B$16:$F$64,5,FALSE),"")</f>
        <v/>
      </c>
      <c r="M19" s="365"/>
      <c r="N19" s="368"/>
      <c r="O19" s="408"/>
    </row>
    <row r="20" spans="1:22" ht="57">
      <c r="A20" s="372">
        <v>2</v>
      </c>
      <c r="B20" s="375" t="s">
        <v>310</v>
      </c>
      <c r="C20" s="375" t="s">
        <v>311</v>
      </c>
      <c r="D20" s="254" t="s">
        <v>312</v>
      </c>
      <c r="E20" s="375">
        <v>200</v>
      </c>
      <c r="F20" s="375">
        <v>0</v>
      </c>
      <c r="G20" s="357">
        <f t="shared" ref="G20" si="0">F20/E20</f>
        <v>0</v>
      </c>
      <c r="H20" s="360"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Muy Baja - 1</v>
      </c>
      <c r="I20" s="136" t="s">
        <v>296</v>
      </c>
      <c r="J20" s="157" t="s">
        <v>297</v>
      </c>
      <c r="K20" s="139" t="str">
        <f>IFERROR(CONCATENATE(INDEX('8- Políticas de Administración'!$B$16:$F$53,MATCH('5- Identificación de Riesgos'!J20,'8- Políticas de Administración'!$C$16:$C$54,0),1)," - ",L20),"")</f>
        <v>Mayor - 2</v>
      </c>
      <c r="L20" s="150">
        <v>2</v>
      </c>
      <c r="M20" s="363" t="s">
        <v>298</v>
      </c>
      <c r="N20" s="366" t="s">
        <v>313</v>
      </c>
      <c r="O20" s="408" t="e">
        <f>RIGHT(#REF!,1)*RIGHT(#REF!,1)</f>
        <v>#REF!</v>
      </c>
    </row>
    <row r="21" spans="1:22" ht="28.5">
      <c r="A21" s="373"/>
      <c r="B21" s="361"/>
      <c r="C21" s="361"/>
      <c r="D21" s="152" t="s">
        <v>314</v>
      </c>
      <c r="E21" s="361"/>
      <c r="F21" s="361"/>
      <c r="G21" s="358"/>
      <c r="H21" s="361"/>
      <c r="I21" s="137"/>
      <c r="J21" s="98"/>
      <c r="K21" s="137" t="s">
        <v>315</v>
      </c>
      <c r="L21" s="148" t="s">
        <v>315</v>
      </c>
      <c r="M21" s="364"/>
      <c r="N21" s="367"/>
      <c r="O21" s="408"/>
    </row>
    <row r="22" spans="1:22" ht="28.5">
      <c r="A22" s="373"/>
      <c r="B22" s="361"/>
      <c r="C22" s="361"/>
      <c r="D22" s="152" t="s">
        <v>316</v>
      </c>
      <c r="E22" s="361"/>
      <c r="F22" s="361"/>
      <c r="G22" s="358"/>
      <c r="H22" s="361"/>
      <c r="I22" s="137"/>
      <c r="J22" s="98"/>
      <c r="K22" s="137" t="s">
        <v>315</v>
      </c>
      <c r="L22" s="148" t="s">
        <v>315</v>
      </c>
      <c r="M22" s="364"/>
      <c r="N22" s="367"/>
      <c r="O22" s="408"/>
    </row>
    <row r="23" spans="1:22" ht="28.5">
      <c r="A23" s="373"/>
      <c r="B23" s="361"/>
      <c r="C23" s="361"/>
      <c r="D23" s="152" t="s">
        <v>317</v>
      </c>
      <c r="E23" s="361"/>
      <c r="F23" s="361"/>
      <c r="G23" s="358"/>
      <c r="H23" s="361"/>
      <c r="I23" s="137"/>
      <c r="J23" s="98"/>
      <c r="K23" s="137" t="s">
        <v>315</v>
      </c>
      <c r="L23" s="148" t="s">
        <v>315</v>
      </c>
      <c r="M23" s="364"/>
      <c r="N23" s="367"/>
      <c r="O23" s="408"/>
    </row>
    <row r="24" spans="1:22" ht="28.5">
      <c r="A24" s="373"/>
      <c r="B24" s="361"/>
      <c r="C24" s="361"/>
      <c r="D24" s="152" t="s">
        <v>318</v>
      </c>
      <c r="E24" s="361"/>
      <c r="F24" s="361"/>
      <c r="G24" s="358"/>
      <c r="H24" s="361"/>
      <c r="I24" s="137"/>
      <c r="J24" s="98"/>
      <c r="K24" s="137" t="s">
        <v>315</v>
      </c>
      <c r="L24" s="148" t="s">
        <v>315</v>
      </c>
      <c r="M24" s="364"/>
      <c r="N24" s="367"/>
      <c r="O24" s="408"/>
    </row>
    <row r="25" spans="1:22">
      <c r="A25" s="373"/>
      <c r="B25" s="361"/>
      <c r="C25" s="361"/>
      <c r="D25" s="155"/>
      <c r="E25" s="361"/>
      <c r="F25" s="361"/>
      <c r="G25" s="358"/>
      <c r="H25" s="361"/>
      <c r="I25" s="137"/>
      <c r="J25" s="98"/>
      <c r="K25" s="137" t="s">
        <v>315</v>
      </c>
      <c r="L25" s="148" t="s">
        <v>315</v>
      </c>
      <c r="M25" s="364"/>
      <c r="N25" s="367"/>
      <c r="O25" s="408"/>
    </row>
    <row r="26" spans="1:22">
      <c r="A26" s="373"/>
      <c r="B26" s="361"/>
      <c r="C26" s="361"/>
      <c r="D26" s="152"/>
      <c r="E26" s="361"/>
      <c r="F26" s="361"/>
      <c r="G26" s="358"/>
      <c r="H26" s="361"/>
      <c r="I26" s="137"/>
      <c r="J26" s="98"/>
      <c r="K26" s="137" t="s">
        <v>315</v>
      </c>
      <c r="L26" s="148" t="s">
        <v>315</v>
      </c>
      <c r="M26" s="364"/>
      <c r="N26" s="367"/>
      <c r="O26" s="408"/>
    </row>
    <row r="27" spans="1:22">
      <c r="A27" s="373"/>
      <c r="B27" s="361"/>
      <c r="C27" s="361"/>
      <c r="D27" s="152"/>
      <c r="E27" s="361"/>
      <c r="F27" s="361"/>
      <c r="G27" s="358"/>
      <c r="H27" s="361"/>
      <c r="I27" s="137"/>
      <c r="J27" s="98"/>
      <c r="K27" s="137" t="s">
        <v>315</v>
      </c>
      <c r="L27" s="148" t="s">
        <v>315</v>
      </c>
      <c r="M27" s="364"/>
      <c r="N27" s="367"/>
      <c r="O27" s="408"/>
    </row>
    <row r="28" spans="1:22">
      <c r="A28" s="373"/>
      <c r="B28" s="361"/>
      <c r="C28" s="361"/>
      <c r="D28" s="152"/>
      <c r="E28" s="361"/>
      <c r="F28" s="361"/>
      <c r="G28" s="358"/>
      <c r="H28" s="361"/>
      <c r="I28" s="137"/>
      <c r="J28" s="98"/>
      <c r="K28" s="137" t="s">
        <v>315</v>
      </c>
      <c r="L28" s="148" t="s">
        <v>315</v>
      </c>
      <c r="M28" s="364"/>
      <c r="N28" s="367"/>
      <c r="O28" s="408"/>
    </row>
    <row r="29" spans="1:22" ht="15" thickBot="1">
      <c r="A29" s="374"/>
      <c r="B29" s="362"/>
      <c r="C29" s="362"/>
      <c r="D29" s="154"/>
      <c r="E29" s="362"/>
      <c r="F29" s="362"/>
      <c r="G29" s="359"/>
      <c r="H29" s="362"/>
      <c r="I29" s="138"/>
      <c r="J29" s="99"/>
      <c r="K29" s="138" t="s">
        <v>315</v>
      </c>
      <c r="L29" s="149" t="s">
        <v>315</v>
      </c>
      <c r="M29" s="365"/>
      <c r="N29" s="368"/>
      <c r="O29" s="408"/>
    </row>
    <row r="30" spans="1:22" ht="71.25" customHeight="1">
      <c r="A30" s="372">
        <v>3</v>
      </c>
      <c r="B30" s="360" t="s">
        <v>319</v>
      </c>
      <c r="C30" s="360" t="s">
        <v>320</v>
      </c>
      <c r="D30" s="192" t="s">
        <v>321</v>
      </c>
      <c r="E30" s="360">
        <v>153</v>
      </c>
      <c r="F30" s="360">
        <v>0</v>
      </c>
      <c r="G30" s="407">
        <f t="shared" ref="G30" si="1">F30/E30</f>
        <v>0</v>
      </c>
      <c r="H30" s="360"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9" t="s">
        <v>296</v>
      </c>
      <c r="J30" s="156" t="s">
        <v>297</v>
      </c>
      <c r="K30" s="139" t="str">
        <f>IFERROR(CONCATENATE(INDEX('8- Políticas de Administración'!$B$16:$F$53,MATCH('5- Identificación de Riesgos'!J30,'8- Políticas de Administración'!$C$16:$C$54,0),1)," - ",L30),"")</f>
        <v>Mayor - 4</v>
      </c>
      <c r="L30" s="150">
        <f>IFERROR(VLOOKUP(INDEX('8- Políticas de Administración'!$B$16:$F$63,MATCH('5- Identificación de Riesgos'!J30,'8- Políticas de Administración'!$C$16:$C$64,0),1),'8- Políticas de Administración'!$B$16:$F$64,5,FALSE),"")</f>
        <v>4</v>
      </c>
      <c r="M30" s="363" t="s">
        <v>322</v>
      </c>
      <c r="N30" s="366" t="s">
        <v>322</v>
      </c>
      <c r="O30" s="369">
        <f>RIGHT(H20,1)*RIGHT(M20,1)</f>
        <v>2</v>
      </c>
      <c r="P30" s="18"/>
      <c r="Q30" s="356" t="s">
        <v>323</v>
      </c>
      <c r="R30" s="356"/>
      <c r="S30" s="356"/>
      <c r="T30" s="356"/>
      <c r="U30" s="356"/>
      <c r="V30" s="356"/>
    </row>
    <row r="31" spans="1:22" ht="28.5" customHeight="1">
      <c r="A31" s="373"/>
      <c r="B31" s="361"/>
      <c r="C31" s="361"/>
      <c r="D31" s="192" t="s">
        <v>324</v>
      </c>
      <c r="E31" s="361"/>
      <c r="F31" s="361"/>
      <c r="G31" s="358"/>
      <c r="H31" s="361"/>
      <c r="I31" s="137" t="s">
        <v>304</v>
      </c>
      <c r="J31" s="98" t="s">
        <v>305</v>
      </c>
      <c r="K31" s="136" t="str">
        <f>IFERROR(CONCATENATE(INDEX('8- Políticas de Administración'!$B$16:$F$53,MATCH('5- Identificación de Riesgos'!J31,'8- Políticas de Administración'!$C$16:$C$54,0),1)," - ",L31),"")</f>
        <v>Leve - 1</v>
      </c>
      <c r="L31" s="148">
        <f>IFERROR(VLOOKUP(INDEX('8- Políticas de Administración'!$B$16:$F$63,MATCH('5- Identificación de Riesgos'!J31,'8- Políticas de Administración'!$C$16:$C$64,0),1),'8- Políticas de Administración'!$B$16:$F$64,5,FALSE),"")</f>
        <v>1</v>
      </c>
      <c r="M31" s="364"/>
      <c r="N31" s="367"/>
      <c r="O31" s="370"/>
      <c r="P31" s="190"/>
      <c r="Q31" s="356"/>
      <c r="R31" s="356"/>
      <c r="S31" s="356"/>
      <c r="T31" s="356"/>
      <c r="U31" s="356"/>
      <c r="V31" s="356"/>
    </row>
    <row r="32" spans="1:22" ht="28.5" customHeight="1">
      <c r="A32" s="373"/>
      <c r="B32" s="361"/>
      <c r="C32" s="361"/>
      <c r="D32" s="192" t="s">
        <v>325</v>
      </c>
      <c r="E32" s="361"/>
      <c r="F32" s="361"/>
      <c r="G32" s="358"/>
      <c r="H32" s="361"/>
      <c r="I32" s="137"/>
      <c r="J32" s="98"/>
      <c r="K32" s="137"/>
      <c r="L32" s="148" t="str">
        <f>IFERROR(VLOOKUP(INDEX('8- Políticas de Administración'!$B$16:$F$63,MATCH('5- Identificación de Riesgos'!J32,'8- Políticas de Administración'!$C$16:$C$64,0),1),'8- Políticas de Administración'!$B$16:$F$64,5,FALSE),"")</f>
        <v/>
      </c>
      <c r="M32" s="364"/>
      <c r="N32" s="367"/>
      <c r="O32" s="370"/>
      <c r="P32" s="190"/>
      <c r="Q32" s="356"/>
      <c r="R32" s="356"/>
      <c r="S32" s="356"/>
      <c r="T32" s="356"/>
      <c r="U32" s="356"/>
      <c r="V32" s="356"/>
    </row>
    <row r="33" spans="1:22" ht="28.5" customHeight="1">
      <c r="A33" s="373"/>
      <c r="B33" s="361"/>
      <c r="C33" s="361"/>
      <c r="D33" s="152"/>
      <c r="E33" s="361"/>
      <c r="F33" s="361"/>
      <c r="G33" s="358"/>
      <c r="H33" s="361"/>
      <c r="I33" s="137"/>
      <c r="J33" s="98"/>
      <c r="K33" s="137"/>
      <c r="L33" s="148" t="str">
        <f>IFERROR(VLOOKUP(INDEX('8- Políticas de Administración'!$B$16:$F$63,MATCH('5- Identificación de Riesgos'!J33,'8- Políticas de Administración'!$C$16:$C$64,0),1),'8- Políticas de Administración'!$B$16:$F$64,5,FALSE),"")</f>
        <v/>
      </c>
      <c r="M33" s="364"/>
      <c r="N33" s="367"/>
      <c r="O33" s="370"/>
      <c r="P33" s="190"/>
      <c r="Q33" s="356"/>
      <c r="R33" s="356"/>
      <c r="S33" s="356"/>
      <c r="T33" s="356"/>
      <c r="U33" s="356"/>
      <c r="V33" s="356"/>
    </row>
    <row r="34" spans="1:22" ht="28.5" customHeight="1">
      <c r="A34" s="373"/>
      <c r="B34" s="361"/>
      <c r="C34" s="361"/>
      <c r="D34" s="153"/>
      <c r="E34" s="361"/>
      <c r="F34" s="361"/>
      <c r="G34" s="358"/>
      <c r="H34" s="361"/>
      <c r="I34" s="137"/>
      <c r="J34" s="98"/>
      <c r="K34" s="137" t="str">
        <f>IFERROR(CONCATENATE(INDEX('8- Políticas de Administración'!$B$16:$F$53,MATCH('5- Identificación de Riesgos'!J34,'8- Políticas de Administración'!$C$16:$C$54,0),1)," - ",L34),"")</f>
        <v/>
      </c>
      <c r="L34" s="148" t="str">
        <f>IFERROR(VLOOKUP(INDEX('8- Políticas de Administración'!$B$16:$F$63,MATCH('5- Identificación de Riesgos'!J34,'8- Políticas de Administración'!$C$16:$C$64,0),1),'8- Políticas de Administración'!$B$16:$F$64,5,FALSE),"")</f>
        <v/>
      </c>
      <c r="M34" s="364"/>
      <c r="N34" s="367"/>
      <c r="O34" s="370"/>
      <c r="P34" s="190"/>
      <c r="Q34" s="356"/>
      <c r="R34" s="356"/>
      <c r="S34" s="356"/>
      <c r="T34" s="356"/>
      <c r="U34" s="356"/>
      <c r="V34" s="356"/>
    </row>
    <row r="35" spans="1:22" ht="15" customHeight="1">
      <c r="A35" s="373"/>
      <c r="B35" s="361"/>
      <c r="C35" s="361"/>
      <c r="D35" s="152"/>
      <c r="E35" s="361"/>
      <c r="F35" s="361"/>
      <c r="G35" s="358"/>
      <c r="H35" s="361"/>
      <c r="I35" s="137"/>
      <c r="J35" s="98"/>
      <c r="K35" s="137" t="str">
        <f>IFERROR(CONCATENATE(INDEX('8- Políticas de Administración'!$B$16:$F$53,MATCH('5- Identificación de Riesgos'!J35,'8- Políticas de Administración'!$C$16:$C$54,0),1)," - ",L35),"")</f>
        <v/>
      </c>
      <c r="L35" s="148" t="str">
        <f>IFERROR(VLOOKUP(INDEX('8- Políticas de Administración'!$B$16:$F$63,MATCH('5- Identificación de Riesgos'!J35,'8- Políticas de Administración'!$C$16:$C$64,0),1),'8- Políticas de Administración'!$B$16:$F$64,5,FALSE),"")</f>
        <v/>
      </c>
      <c r="M35" s="364"/>
      <c r="N35" s="367"/>
      <c r="O35" s="370"/>
      <c r="P35" s="190"/>
      <c r="Q35" s="356"/>
      <c r="R35" s="356"/>
      <c r="S35" s="356"/>
      <c r="T35" s="356"/>
      <c r="U35" s="356"/>
      <c r="V35" s="356"/>
    </row>
    <row r="36" spans="1:22" ht="15" customHeight="1">
      <c r="A36" s="373"/>
      <c r="B36" s="361"/>
      <c r="C36" s="361"/>
      <c r="D36" s="152"/>
      <c r="E36" s="361"/>
      <c r="F36" s="361"/>
      <c r="G36" s="358"/>
      <c r="H36" s="361"/>
      <c r="I36" s="137"/>
      <c r="J36" s="98"/>
      <c r="K36" s="137" t="str">
        <f>IFERROR(CONCATENATE(INDEX('8- Políticas de Administración'!$B$16:$F$53,MATCH('5- Identificación de Riesgos'!J36,'8- Políticas de Administración'!$C$16:$C$54,0),1)," - ",L36),"")</f>
        <v/>
      </c>
      <c r="L36" s="148" t="str">
        <f>IFERROR(VLOOKUP(INDEX('8- Políticas de Administración'!$B$16:$F$63,MATCH('5- Identificación de Riesgos'!J36,'8- Políticas de Administración'!$C$16:$C$64,0),1),'8- Políticas de Administración'!$B$16:$F$64,5,FALSE),"")</f>
        <v/>
      </c>
      <c r="M36" s="364"/>
      <c r="N36" s="367"/>
      <c r="O36" s="370"/>
      <c r="P36" s="190"/>
      <c r="Q36" s="356"/>
      <c r="R36" s="356"/>
      <c r="S36" s="356"/>
      <c r="T36" s="356"/>
      <c r="U36" s="356"/>
      <c r="V36" s="356"/>
    </row>
    <row r="37" spans="1:22" ht="15" customHeight="1">
      <c r="A37" s="373"/>
      <c r="B37" s="361"/>
      <c r="C37" s="361"/>
      <c r="D37" s="152"/>
      <c r="E37" s="361"/>
      <c r="F37" s="361"/>
      <c r="G37" s="358"/>
      <c r="H37" s="361"/>
      <c r="I37" s="137"/>
      <c r="J37" s="98"/>
      <c r="K37" s="137" t="str">
        <f>IFERROR(CONCATENATE(INDEX('8- Políticas de Administración'!$B$16:$F$53,MATCH('5- Identificación de Riesgos'!J37,'8- Políticas de Administración'!$C$16:$C$54,0),1)," - ",L37),"")</f>
        <v/>
      </c>
      <c r="L37" s="148" t="str">
        <f>IFERROR(VLOOKUP(INDEX('8- Políticas de Administración'!$B$16:$F$63,MATCH('5- Identificación de Riesgos'!J37,'8- Políticas de Administración'!$C$16:$C$64,0),1),'8- Políticas de Administración'!$B$16:$F$64,5,FALSE),"")</f>
        <v/>
      </c>
      <c r="M37" s="364"/>
      <c r="N37" s="367"/>
      <c r="O37" s="370"/>
      <c r="P37" s="190"/>
      <c r="Q37" s="356"/>
      <c r="R37" s="356"/>
      <c r="S37" s="356"/>
      <c r="T37" s="356"/>
      <c r="U37" s="356"/>
      <c r="V37" s="356"/>
    </row>
    <row r="38" spans="1:22" ht="15" customHeight="1">
      <c r="A38" s="373"/>
      <c r="B38" s="361"/>
      <c r="C38" s="361"/>
      <c r="D38" s="152"/>
      <c r="E38" s="361"/>
      <c r="F38" s="361"/>
      <c r="G38" s="358"/>
      <c r="H38" s="361"/>
      <c r="I38" s="137"/>
      <c r="J38" s="98"/>
      <c r="K38" s="137" t="str">
        <f>IFERROR(CONCATENATE(INDEX('8- Políticas de Administración'!$B$16:$F$53,MATCH('5- Identificación de Riesgos'!J38,'8- Políticas de Administración'!$C$16:$C$54,0),1)," - ",L38),"")</f>
        <v/>
      </c>
      <c r="L38" s="148" t="str">
        <f>IFERROR(VLOOKUP(INDEX('8- Políticas de Administración'!$B$16:$F$63,MATCH('5- Identificación de Riesgos'!J38,'8- Políticas de Administración'!$C$16:$C$64,0),1),'8- Políticas de Administración'!$B$16:$F$64,5,FALSE),"")</f>
        <v/>
      </c>
      <c r="M38" s="364"/>
      <c r="N38" s="367"/>
      <c r="O38" s="370"/>
      <c r="P38" s="190"/>
      <c r="Q38" s="356"/>
      <c r="R38" s="356"/>
      <c r="S38" s="356"/>
      <c r="T38" s="356"/>
      <c r="U38" s="356"/>
      <c r="V38" s="356"/>
    </row>
    <row r="39" spans="1:22" ht="15.75" customHeight="1" thickBot="1">
      <c r="A39" s="374"/>
      <c r="B39" s="362"/>
      <c r="C39" s="362"/>
      <c r="D39" s="154"/>
      <c r="E39" s="362"/>
      <c r="F39" s="362"/>
      <c r="G39" s="359"/>
      <c r="H39" s="362"/>
      <c r="I39" s="138"/>
      <c r="J39" s="99"/>
      <c r="K39" s="138" t="str">
        <f>IFERROR(CONCATENATE(INDEX('8- Políticas de Administración'!$B$16:$F$53,MATCH('5- Identificación de Riesgos'!J39,'8- Políticas de Administración'!$C$16:$C$54,0),1)," - ",L39),"")</f>
        <v/>
      </c>
      <c r="L39" s="149" t="str">
        <f>IFERROR(VLOOKUP(INDEX('8- Políticas de Administración'!$B$16:$F$63,MATCH('5- Identificación de Riesgos'!J39,'8- Políticas de Administración'!$C$16:$C$64,0),1),'8- Políticas de Administración'!$B$16:$F$64,5,FALSE),"")</f>
        <v/>
      </c>
      <c r="M39" s="365"/>
      <c r="N39" s="368"/>
      <c r="O39" s="371"/>
      <c r="P39" s="190"/>
      <c r="Q39" s="356"/>
      <c r="R39" s="356"/>
      <c r="S39" s="356"/>
      <c r="T39" s="356"/>
      <c r="U39" s="356"/>
      <c r="V39" s="356"/>
    </row>
    <row r="40" spans="1:22" ht="30">
      <c r="A40" s="372">
        <v>4</v>
      </c>
      <c r="B40" s="375" t="s">
        <v>326</v>
      </c>
      <c r="C40" s="375" t="s">
        <v>327</v>
      </c>
      <c r="D40" s="192" t="s">
        <v>321</v>
      </c>
      <c r="E40" s="375">
        <v>20</v>
      </c>
      <c r="F40" s="375">
        <v>0</v>
      </c>
      <c r="G40" s="357">
        <f t="shared" ref="G40" si="2">F40/E40</f>
        <v>0</v>
      </c>
      <c r="H40" s="375" t="s">
        <v>328</v>
      </c>
      <c r="I40" s="136" t="s">
        <v>296</v>
      </c>
      <c r="J40" s="157" t="s">
        <v>329</v>
      </c>
      <c r="K40" s="136" t="str">
        <f>IFERROR(CONCATENATE(INDEX('8- Políticas de Administración'!$B$16:$F$53,MATCH('5- Identificación de Riesgos'!J40,'8- Políticas de Administración'!$C$16:$C$54,0),1)," - ",L40),"")</f>
        <v>Leve - 1</v>
      </c>
      <c r="L40" s="150">
        <f>IFERROR(VLOOKUP(INDEX('8- Políticas de Administración'!$B$16:$F$63,MATCH('5- Identificación de Riesgos'!J40,'8- Políticas de Administración'!$C$16:$C$64,0),1),'8- Políticas de Administración'!$B$16:$F$64,5,FALSE),"")</f>
        <v>1</v>
      </c>
      <c r="M40" s="363" t="s">
        <v>330</v>
      </c>
      <c r="N40" s="366" t="s">
        <v>331</v>
      </c>
      <c r="O40" s="408">
        <f>RIGHT(H30,1)*RIGHT(M30,1)</f>
        <v>3</v>
      </c>
    </row>
    <row r="41" spans="1:22" ht="30">
      <c r="A41" s="373"/>
      <c r="B41" s="361"/>
      <c r="C41" s="361"/>
      <c r="D41" s="192" t="s">
        <v>324</v>
      </c>
      <c r="E41" s="361"/>
      <c r="F41" s="361"/>
      <c r="G41" s="358"/>
      <c r="H41" s="361"/>
      <c r="I41" s="137" t="s">
        <v>304</v>
      </c>
      <c r="J41" s="98" t="s">
        <v>305</v>
      </c>
      <c r="K41" s="137"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64"/>
      <c r="N41" s="367"/>
      <c r="O41" s="408"/>
    </row>
    <row r="42" spans="1:22" ht="15" customHeight="1">
      <c r="A42" s="373"/>
      <c r="B42" s="361"/>
      <c r="C42" s="361"/>
      <c r="D42" s="192" t="s">
        <v>325</v>
      </c>
      <c r="E42" s="361"/>
      <c r="F42" s="361"/>
      <c r="G42" s="358"/>
      <c r="H42" s="361"/>
      <c r="I42" s="137"/>
      <c r="J42" s="98"/>
      <c r="K42" s="137" t="str">
        <f>IFERROR(CONCATENATE(INDEX('8- Políticas de Administración'!$B$16:$F$53,MATCH('5- Identificación de Riesgos'!J42,'8- Políticas de Administración'!$C$16:$C$54,0),1)," - ",L42),"")</f>
        <v/>
      </c>
      <c r="L42" s="148" t="str">
        <f>IFERROR(VLOOKUP(INDEX('8- Políticas de Administración'!$B$16:$F$63,MATCH('5- Identificación de Riesgos'!J42,'8- Políticas de Administración'!$C$16:$C$64,0),1),'8- Políticas de Administración'!$B$16:$F$64,5,FALSE),"")</f>
        <v/>
      </c>
      <c r="M42" s="364"/>
      <c r="N42" s="367"/>
      <c r="O42" s="408"/>
    </row>
    <row r="43" spans="1:22" ht="14.25" customHeight="1">
      <c r="A43" s="373"/>
      <c r="B43" s="361"/>
      <c r="C43" s="361"/>
      <c r="D43" s="152"/>
      <c r="E43" s="361"/>
      <c r="F43" s="361"/>
      <c r="G43" s="358"/>
      <c r="H43" s="361"/>
      <c r="I43" s="137"/>
      <c r="J43" s="98"/>
      <c r="K43" s="137" t="str">
        <f>IFERROR(CONCATENATE(INDEX('8- Políticas de Administración'!$B$16:$F$53,MATCH('5- Identificación de Riesgos'!J43,'8- Políticas de Administración'!$C$16:$C$54,0),1)," - ",L43),"")</f>
        <v/>
      </c>
      <c r="L43" s="148" t="str">
        <f>IFERROR(VLOOKUP(INDEX('8- Políticas de Administración'!$B$16:$F$63,MATCH('5- Identificación de Riesgos'!J43,'8- Políticas de Administración'!$C$16:$C$64,0),1),'8- Políticas de Administración'!$B$16:$F$64,5,FALSE),"")</f>
        <v/>
      </c>
      <c r="M43" s="364"/>
      <c r="N43" s="367"/>
      <c r="O43" s="408"/>
    </row>
    <row r="44" spans="1:22">
      <c r="A44" s="373"/>
      <c r="B44" s="361"/>
      <c r="C44" s="361"/>
      <c r="D44" s="152"/>
      <c r="E44" s="361"/>
      <c r="F44" s="361"/>
      <c r="G44" s="358"/>
      <c r="H44" s="361"/>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64"/>
      <c r="N44" s="367"/>
      <c r="O44" s="408"/>
    </row>
    <row r="45" spans="1:22">
      <c r="A45" s="373"/>
      <c r="B45" s="361"/>
      <c r="C45" s="361"/>
      <c r="D45" s="155"/>
      <c r="E45" s="361"/>
      <c r="F45" s="361"/>
      <c r="G45" s="358"/>
      <c r="H45" s="361"/>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64"/>
      <c r="N45" s="367"/>
      <c r="O45" s="408"/>
    </row>
    <row r="46" spans="1:22">
      <c r="A46" s="373"/>
      <c r="B46" s="361"/>
      <c r="C46" s="361"/>
      <c r="D46" s="152"/>
      <c r="E46" s="361"/>
      <c r="F46" s="361"/>
      <c r="G46" s="358"/>
      <c r="H46" s="361"/>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64"/>
      <c r="N46" s="367"/>
      <c r="O46" s="408"/>
    </row>
    <row r="47" spans="1:22">
      <c r="A47" s="373"/>
      <c r="B47" s="361"/>
      <c r="C47" s="361"/>
      <c r="D47" s="152"/>
      <c r="E47" s="361"/>
      <c r="F47" s="361"/>
      <c r="G47" s="358"/>
      <c r="H47" s="361"/>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64"/>
      <c r="N47" s="367"/>
      <c r="O47" s="408"/>
    </row>
    <row r="48" spans="1:22">
      <c r="A48" s="373"/>
      <c r="B48" s="361"/>
      <c r="C48" s="361"/>
      <c r="D48" s="152"/>
      <c r="E48" s="361"/>
      <c r="F48" s="361"/>
      <c r="G48" s="358"/>
      <c r="H48" s="361"/>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64"/>
      <c r="N48" s="367"/>
      <c r="O48" s="408"/>
    </row>
    <row r="49" spans="1:22" ht="15" thickBot="1">
      <c r="A49" s="374"/>
      <c r="B49" s="362"/>
      <c r="C49" s="362"/>
      <c r="D49" s="154"/>
      <c r="E49" s="362"/>
      <c r="F49" s="362"/>
      <c r="G49" s="359"/>
      <c r="H49" s="362"/>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65"/>
      <c r="N49" s="368"/>
      <c r="O49" s="408"/>
    </row>
    <row r="50" spans="1:22" ht="40.5" customHeight="1">
      <c r="O50" s="369">
        <f>RIGHT(H40,1)*RIGHT(M40,1)</f>
        <v>1</v>
      </c>
      <c r="P50" s="18"/>
      <c r="Q50" s="356" t="s">
        <v>323</v>
      </c>
      <c r="R50" s="356"/>
      <c r="S50" s="356"/>
      <c r="T50" s="356"/>
      <c r="U50" s="356"/>
      <c r="V50" s="356"/>
    </row>
    <row r="51" spans="1:22" ht="39.75" customHeight="1">
      <c r="O51" s="370"/>
      <c r="P51" s="190"/>
      <c r="Q51" s="356"/>
      <c r="R51" s="356"/>
      <c r="S51" s="356"/>
      <c r="T51" s="356"/>
      <c r="U51" s="356"/>
      <c r="V51" s="356"/>
    </row>
    <row r="52" spans="1:22" ht="28.5" customHeight="1">
      <c r="O52" s="370"/>
      <c r="P52" s="190"/>
      <c r="Q52" s="356"/>
      <c r="R52" s="356"/>
      <c r="S52" s="356"/>
      <c r="T52" s="356"/>
      <c r="U52" s="356"/>
      <c r="V52" s="356"/>
    </row>
    <row r="53" spans="1:22" ht="28.5" customHeight="1">
      <c r="O53" s="370"/>
      <c r="P53" s="190"/>
      <c r="Q53" s="356"/>
      <c r="R53" s="356"/>
      <c r="S53" s="356"/>
      <c r="T53" s="356"/>
      <c r="U53" s="356"/>
      <c r="V53" s="356"/>
    </row>
    <row r="54" spans="1:22" ht="28.5" customHeight="1">
      <c r="O54" s="370"/>
      <c r="P54" s="190"/>
      <c r="Q54" s="356"/>
      <c r="R54" s="356"/>
      <c r="S54" s="356"/>
      <c r="T54" s="356"/>
      <c r="U54" s="356"/>
      <c r="V54" s="356"/>
    </row>
    <row r="55" spans="1:22" ht="15" customHeight="1">
      <c r="O55" s="370"/>
      <c r="P55" s="190"/>
      <c r="Q55" s="356"/>
      <c r="R55" s="356"/>
      <c r="S55" s="356"/>
      <c r="T55" s="356"/>
      <c r="U55" s="356"/>
      <c r="V55" s="356"/>
    </row>
    <row r="56" spans="1:22" ht="15" customHeight="1">
      <c r="O56" s="370"/>
      <c r="P56" s="190"/>
      <c r="Q56" s="356"/>
      <c r="R56" s="356"/>
      <c r="S56" s="356"/>
      <c r="T56" s="356"/>
      <c r="U56" s="356"/>
      <c r="V56" s="356"/>
    </row>
    <row r="57" spans="1:22" ht="15" customHeight="1">
      <c r="O57" s="370"/>
      <c r="P57" s="190"/>
      <c r="Q57" s="356"/>
      <c r="R57" s="356"/>
      <c r="S57" s="356"/>
      <c r="T57" s="356"/>
      <c r="U57" s="356"/>
      <c r="V57" s="356"/>
    </row>
    <row r="58" spans="1:22" ht="15" customHeight="1">
      <c r="O58" s="370"/>
      <c r="P58" s="190"/>
      <c r="Q58" s="356"/>
      <c r="R58" s="356"/>
      <c r="S58" s="356"/>
      <c r="T58" s="356"/>
      <c r="U58" s="356"/>
      <c r="V58" s="356"/>
    </row>
    <row r="59" spans="1:22" ht="15.75" customHeight="1">
      <c r="O59" s="371"/>
      <c r="P59" s="190"/>
      <c r="Q59" s="356"/>
      <c r="R59" s="356"/>
      <c r="S59" s="356"/>
      <c r="T59" s="356"/>
      <c r="U59" s="356"/>
      <c r="V59" s="356"/>
    </row>
    <row r="60" spans="1:22" ht="15" customHeight="1">
      <c r="Q60" s="190"/>
    </row>
    <row r="61" spans="1:22" ht="15" customHeight="1">
      <c r="Q61" s="190"/>
    </row>
  </sheetData>
  <mergeCells count="66">
    <mergeCell ref="Q50:V59"/>
    <mergeCell ref="M40:M49"/>
    <mergeCell ref="N40:N49"/>
    <mergeCell ref="O50:O59"/>
    <mergeCell ref="G40:G49"/>
    <mergeCell ref="H40:H49"/>
    <mergeCell ref="O40:O49"/>
    <mergeCell ref="A40:A49"/>
    <mergeCell ref="B40:B49"/>
    <mergeCell ref="C40:C49"/>
    <mergeCell ref="E40:E49"/>
    <mergeCell ref="F40:F49"/>
    <mergeCell ref="O10:O19"/>
    <mergeCell ref="O20:O29"/>
    <mergeCell ref="N10:N19"/>
    <mergeCell ref="M10:M19"/>
    <mergeCell ref="A30:A39"/>
    <mergeCell ref="B30:B39"/>
    <mergeCell ref="C30:C39"/>
    <mergeCell ref="E30:E39"/>
    <mergeCell ref="F30:F39"/>
    <mergeCell ref="A10:A19"/>
    <mergeCell ref="B10:B19"/>
    <mergeCell ref="C10:C19"/>
    <mergeCell ref="H10:H19"/>
    <mergeCell ref="G10:G19"/>
    <mergeCell ref="E10:E19"/>
    <mergeCell ref="F10:F1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20:A29"/>
    <mergeCell ref="B20:B29"/>
    <mergeCell ref="C20:C29"/>
    <mergeCell ref="E20:E29"/>
    <mergeCell ref="F20:F29"/>
    <mergeCell ref="Q30:V39"/>
    <mergeCell ref="G20:G29"/>
    <mergeCell ref="H20:H29"/>
    <mergeCell ref="M20:M29"/>
    <mergeCell ref="N20:N29"/>
    <mergeCell ref="O30:O39"/>
    <mergeCell ref="M30:M39"/>
    <mergeCell ref="N30:N39"/>
    <mergeCell ref="G30:G39"/>
    <mergeCell ref="H30:H39"/>
  </mergeCells>
  <conditionalFormatting sqref="H10 H30 H20">
    <cfRule type="containsText" dxfId="488" priority="339" operator="containsText" text="Muy Baja">
      <formula>NOT(ISERROR(SEARCH("Muy Baja",H10)))</formula>
    </cfRule>
    <cfRule type="containsText" dxfId="487" priority="340" operator="containsText" text="Baja">
      <formula>NOT(ISERROR(SEARCH("Baja",H10)))</formula>
    </cfRule>
    <cfRule type="containsText" dxfId="486" priority="341" operator="containsText" text="Muy Alta">
      <formula>NOT(ISERROR(SEARCH("Muy Alta",H10)))</formula>
    </cfRule>
    <cfRule type="containsText" dxfId="485" priority="343" operator="containsText" text="Alta">
      <formula>NOT(ISERROR(SEARCH("Alta",H10)))</formula>
    </cfRule>
    <cfRule type="containsText" dxfId="484" priority="344" operator="containsText" text="Media">
      <formula>NOT(ISERROR(SEARCH("Media",H10)))</formula>
    </cfRule>
    <cfRule type="containsText" dxfId="483" priority="345" operator="containsText" text="Media">
      <formula>NOT(ISERROR(SEARCH("Media",H10)))</formula>
    </cfRule>
    <cfRule type="containsText" dxfId="482" priority="346" operator="containsText" text="Media">
      <formula>NOT(ISERROR(SEARCH("Media",H10)))</formula>
    </cfRule>
    <cfRule type="containsText" dxfId="481" priority="347" operator="containsText" text="Muy Baja">
      <formula>NOT(ISERROR(SEARCH("Muy Baja",H10)))</formula>
    </cfRule>
    <cfRule type="containsText" dxfId="480" priority="348" operator="containsText" text="Baja">
      <formula>NOT(ISERROR(SEARCH("Baja",H10)))</formula>
    </cfRule>
    <cfRule type="containsText" dxfId="479" priority="349" operator="containsText" text="Muy Baja">
      <formula>NOT(ISERROR(SEARCH("Muy Baja",H10)))</formula>
    </cfRule>
    <cfRule type="containsText" dxfId="478" priority="350" operator="containsText" text="Muy Baja">
      <formula>NOT(ISERROR(SEARCH("Muy Baja",H10)))</formula>
    </cfRule>
    <cfRule type="containsText" dxfId="477" priority="351" operator="containsText" text="Muy Baja">
      <formula>NOT(ISERROR(SEARCH("Muy Baja",H10)))</formula>
    </cfRule>
    <cfRule type="containsText" dxfId="476" priority="352" operator="containsText" text="Muy Baja'Tabla probabilidad'!">
      <formula>NOT(ISERROR(SEARCH("Muy Baja'Tabla probabilidad'!",H10)))</formula>
    </cfRule>
    <cfRule type="containsText" dxfId="475" priority="353" operator="containsText" text="Muy bajo">
      <formula>NOT(ISERROR(SEARCH("Muy bajo",H10)))</formula>
    </cfRule>
    <cfRule type="containsText" dxfId="474" priority="354" operator="containsText" text="Alta">
      <formula>NOT(ISERROR(SEARCH("Alta",H10)))</formula>
    </cfRule>
    <cfRule type="containsText" dxfId="473" priority="355" operator="containsText" text="Media">
      <formula>NOT(ISERROR(SEARCH("Media",H10)))</formula>
    </cfRule>
    <cfRule type="containsText" dxfId="472" priority="356" operator="containsText" text="Baja">
      <formula>NOT(ISERROR(SEARCH("Baja",H10)))</formula>
    </cfRule>
    <cfRule type="containsText" dxfId="471" priority="357" operator="containsText" text="Muy baja">
      <formula>NOT(ISERROR(SEARCH("Muy baja",H10)))</formula>
    </cfRule>
    <cfRule type="cellIs" dxfId="470" priority="360" operator="between">
      <formula>1</formula>
      <formula>2</formula>
    </cfRule>
    <cfRule type="cellIs" dxfId="469" priority="361" operator="between">
      <formula>0</formula>
      <formula>2</formula>
    </cfRule>
  </conditionalFormatting>
  <conditionalFormatting sqref="H40">
    <cfRule type="containsText" dxfId="468" priority="187" operator="containsText" text="Muy Baja">
      <formula>NOT(ISERROR(SEARCH("Muy Baja",H40)))</formula>
    </cfRule>
    <cfRule type="containsText" dxfId="467" priority="188" operator="containsText" text="Baja">
      <formula>NOT(ISERROR(SEARCH("Baja",H40)))</formula>
    </cfRule>
    <cfRule type="containsText" dxfId="466" priority="189" operator="containsText" text="Muy Alta">
      <formula>NOT(ISERROR(SEARCH("Muy Alta",H40)))</formula>
    </cfRule>
    <cfRule type="containsText" dxfId="465" priority="191" operator="containsText" text="Alta">
      <formula>NOT(ISERROR(SEARCH("Alta",H40)))</formula>
    </cfRule>
    <cfRule type="containsText" dxfId="464" priority="192" operator="containsText" text="Media">
      <formula>NOT(ISERROR(SEARCH("Media",H40)))</formula>
    </cfRule>
    <cfRule type="containsText" dxfId="463" priority="193" operator="containsText" text="Media">
      <formula>NOT(ISERROR(SEARCH("Media",H40)))</formula>
    </cfRule>
    <cfRule type="containsText" dxfId="462" priority="194" operator="containsText" text="Media">
      <formula>NOT(ISERROR(SEARCH("Media",H40)))</formula>
    </cfRule>
    <cfRule type="containsText" dxfId="461" priority="195" operator="containsText" text="Muy Baja">
      <formula>NOT(ISERROR(SEARCH("Muy Baja",H40)))</formula>
    </cfRule>
    <cfRule type="containsText" dxfId="460" priority="196" operator="containsText" text="Baja">
      <formula>NOT(ISERROR(SEARCH("Baja",H40)))</formula>
    </cfRule>
    <cfRule type="containsText" dxfId="459" priority="197" operator="containsText" text="Muy Baja">
      <formula>NOT(ISERROR(SEARCH("Muy Baja",H40)))</formula>
    </cfRule>
    <cfRule type="containsText" dxfId="458" priority="198" operator="containsText" text="Muy Baja">
      <formula>NOT(ISERROR(SEARCH("Muy Baja",H40)))</formula>
    </cfRule>
    <cfRule type="containsText" dxfId="457" priority="199" operator="containsText" text="Muy Baja">
      <formula>NOT(ISERROR(SEARCH("Muy Baja",H40)))</formula>
    </cfRule>
    <cfRule type="containsText" dxfId="456" priority="200" operator="containsText" text="Muy Baja'Tabla probabilidad'!">
      <formula>NOT(ISERROR(SEARCH("Muy Baja'Tabla probabilidad'!",H40)))</formula>
    </cfRule>
    <cfRule type="containsText" dxfId="455" priority="201" operator="containsText" text="Muy bajo">
      <formula>NOT(ISERROR(SEARCH("Muy bajo",H40)))</formula>
    </cfRule>
    <cfRule type="containsText" dxfId="454" priority="202" operator="containsText" text="Alta">
      <formula>NOT(ISERROR(SEARCH("Alta",H40)))</formula>
    </cfRule>
    <cfRule type="containsText" dxfId="453" priority="203" operator="containsText" text="Media">
      <formula>NOT(ISERROR(SEARCH("Media",H40)))</formula>
    </cfRule>
    <cfRule type="containsText" dxfId="452" priority="204" operator="containsText" text="Baja">
      <formula>NOT(ISERROR(SEARCH("Baja",H40)))</formula>
    </cfRule>
    <cfRule type="containsText" dxfId="451" priority="205" operator="containsText" text="Muy baja">
      <formula>NOT(ISERROR(SEARCH("Muy baja",H40)))</formula>
    </cfRule>
    <cfRule type="cellIs" dxfId="450" priority="206" operator="between">
      <formula>1</formula>
      <formula>2</formula>
    </cfRule>
    <cfRule type="cellIs" dxfId="449" priority="207" operator="between">
      <formula>0</formula>
      <formula>2</formula>
    </cfRule>
  </conditionalFormatting>
  <conditionalFormatting sqref="K10:K12 K14 K16 K18 K30:K49">
    <cfRule type="containsText" dxfId="448" priority="333" operator="containsText" text="Catastrófico">
      <formula>NOT(ISERROR(SEARCH("Catastrófico",K10)))</formula>
    </cfRule>
    <cfRule type="containsText" dxfId="447" priority="334" operator="containsText" text="Mayor">
      <formula>NOT(ISERROR(SEARCH("Mayor",K10)))</formula>
    </cfRule>
    <cfRule type="containsText" dxfId="446" priority="335" operator="containsText" text="Alta">
      <formula>NOT(ISERROR(SEARCH("Alta",K10)))</formula>
    </cfRule>
    <cfRule type="containsText" dxfId="445" priority="336" operator="containsText" text="Moderado">
      <formula>NOT(ISERROR(SEARCH("Moderado",K10)))</formula>
    </cfRule>
    <cfRule type="containsText" dxfId="444" priority="337" operator="containsText" text="Menor">
      <formula>NOT(ISERROR(SEARCH("Menor",K10)))</formula>
    </cfRule>
    <cfRule type="containsText" dxfId="443" priority="338" operator="containsText" text="Leve">
      <formula>NOT(ISERROR(SEARCH("Leve",K10)))</formula>
    </cfRule>
  </conditionalFormatting>
  <conditionalFormatting sqref="M10 M30 M40 M20">
    <cfRule type="containsText" dxfId="442" priority="43" operator="containsText" text="Catastrófico">
      <formula>NOT(ISERROR(SEARCH("Catastrófico",M10)))</formula>
    </cfRule>
    <cfRule type="containsText" dxfId="441" priority="44" operator="containsText" text="Mayor">
      <formula>NOT(ISERROR(SEARCH("Mayor",M10)))</formula>
    </cfRule>
    <cfRule type="containsText" dxfId="440" priority="45" operator="containsText" text="Alta">
      <formula>NOT(ISERROR(SEARCH("Alta",M10)))</formula>
    </cfRule>
    <cfRule type="containsText" dxfId="439" priority="46" operator="containsText" text="Moderado">
      <formula>NOT(ISERROR(SEARCH("Moderado",M10)))</formula>
    </cfRule>
    <cfRule type="containsText" dxfId="438" priority="47" operator="containsText" text="Menor">
      <formula>NOT(ISERROR(SEARCH("Menor",M10)))</formula>
    </cfRule>
    <cfRule type="containsText" dxfId="437" priority="48" operator="containsText" text="Leve">
      <formula>NOT(ISERROR(SEARCH("Leve",M10)))</formula>
    </cfRule>
  </conditionalFormatting>
  <conditionalFormatting sqref="N8:O8">
    <cfRule type="containsText" dxfId="436" priority="67" operator="containsText" text="3- Moderado">
      <formula>NOT(ISERROR(SEARCH("3- Moderado",N8)))</formula>
    </cfRule>
    <cfRule type="containsText" dxfId="435" priority="68" operator="containsText" text="6- Moderado">
      <formula>NOT(ISERROR(SEARCH("6- Moderado",N8)))</formula>
    </cfRule>
    <cfRule type="containsText" dxfId="434" priority="69" operator="containsText" text="4- Moderado">
      <formula>NOT(ISERROR(SEARCH("4- Moderado",N8)))</formula>
    </cfRule>
    <cfRule type="containsText" dxfId="433" priority="70" operator="containsText" text="3- Bajo">
      <formula>NOT(ISERROR(SEARCH("3- Bajo",N8)))</formula>
    </cfRule>
    <cfRule type="containsText" dxfId="432" priority="71" operator="containsText" text="4- Bajo">
      <formula>NOT(ISERROR(SEARCH("4- Bajo",N8)))</formula>
    </cfRule>
    <cfRule type="containsText" dxfId="431" priority="72" operator="containsText" text="1- Bajo">
      <formula>NOT(ISERROR(SEARCH("1- Bajo",N8)))</formula>
    </cfRule>
  </conditionalFormatting>
  <conditionalFormatting sqref="N10:O10 N20:O20 N30 O50 N40:O40">
    <cfRule type="containsText" dxfId="430" priority="49" operator="containsText" text="Extremo">
      <formula>NOT(ISERROR(SEARCH("Extremo",N10)))</formula>
    </cfRule>
    <cfRule type="containsText" dxfId="429" priority="50" operator="containsText" text="Alto">
      <formula>NOT(ISERROR(SEARCH("Alto",N10)))</formula>
    </cfRule>
    <cfRule type="containsText" dxfId="428" priority="51" operator="containsText" text="Bajo">
      <formula>NOT(ISERROR(SEARCH("Bajo",N10)))</formula>
    </cfRule>
    <cfRule type="containsText" dxfId="427" priority="52" operator="containsText" text="Moderado">
      <formula>NOT(ISERROR(SEARCH("Moderado",N10)))</formula>
    </cfRule>
  </conditionalFormatting>
  <conditionalFormatting sqref="K21:K29">
    <cfRule type="containsText" dxfId="426" priority="37" operator="containsText" text="Catastrófico">
      <formula>NOT(ISERROR(SEARCH("Catastrófico",K21)))</formula>
    </cfRule>
    <cfRule type="containsText" dxfId="425" priority="38" operator="containsText" text="Mayor">
      <formula>NOT(ISERROR(SEARCH("Mayor",K21)))</formula>
    </cfRule>
    <cfRule type="containsText" dxfId="424" priority="39" operator="containsText" text="Alta">
      <formula>NOT(ISERROR(SEARCH("Alta",K21)))</formula>
    </cfRule>
    <cfRule type="containsText" dxfId="423" priority="40" operator="containsText" text="Moderado">
      <formula>NOT(ISERROR(SEARCH("Moderado",K21)))</formula>
    </cfRule>
    <cfRule type="containsText" dxfId="422" priority="41" operator="containsText" text="Menor">
      <formula>NOT(ISERROR(SEARCH("Menor",K21)))</formula>
    </cfRule>
    <cfRule type="containsText" dxfId="421" priority="42" operator="containsText" text="Leve">
      <formula>NOT(ISERROR(SEARCH("Leve",K21)))</formula>
    </cfRule>
  </conditionalFormatting>
  <conditionalFormatting sqref="K20">
    <cfRule type="containsText" dxfId="420" priority="1" operator="containsText" text="Catastrófico">
      <formula>NOT(ISERROR(SEARCH("Catastrófico",K20)))</formula>
    </cfRule>
    <cfRule type="containsText" dxfId="419" priority="2" operator="containsText" text="Mayor">
      <formula>NOT(ISERROR(SEARCH("Mayor",K20)))</formula>
    </cfRule>
    <cfRule type="containsText" dxfId="418" priority="3" operator="containsText" text="Alta">
      <formula>NOT(ISERROR(SEARCH("Alta",K20)))</formula>
    </cfRule>
    <cfRule type="containsText" dxfId="417" priority="4" operator="containsText" text="Moderado">
      <formula>NOT(ISERROR(SEARCH("Moderado",K20)))</formula>
    </cfRule>
    <cfRule type="containsText" dxfId="416" priority="5" operator="containsText" text="Menor">
      <formula>NOT(ISERROR(SEARCH("Menor",K20)))</formula>
    </cfRule>
    <cfRule type="containsText" dxfId="415" priority="6" operator="containsText" text="Leve">
      <formula>NOT(ISERROR(SEARCH("Leve",K20)))</formula>
    </cfRule>
  </conditionalFormatting>
  <conditionalFormatting sqref="O30">
    <cfRule type="containsText" dxfId="414" priority="13" operator="containsText" text="Extremo">
      <formula>NOT(ISERROR(SEARCH("Extremo",O30)))</formula>
    </cfRule>
    <cfRule type="containsText" dxfId="413" priority="14" operator="containsText" text="Alto">
      <formula>NOT(ISERROR(SEARCH("Alto",O30)))</formula>
    </cfRule>
    <cfRule type="containsText" dxfId="412" priority="15" operator="containsText" text="Bajo">
      <formula>NOT(ISERROR(SEARCH("Bajo",O30)))</formula>
    </cfRule>
    <cfRule type="containsText" dxfId="411" priority="16" operator="containsText" text="Moderado">
      <formula>NOT(ISERROR(SEARCH("Moderado",O30)))</formula>
    </cfRule>
  </conditionalFormatting>
  <dataValidations count="1">
    <dataValidation type="list" allowBlank="1" showInputMessage="1" showErrorMessage="1" sqref="I20:J29" xr:uid="{EA835CF7-CEC4-4F42-9D7D-B0A6D28A9A7D}"/>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 H30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I10:I19 I30:I49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J30:J49 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2"/>
  <sheetViews>
    <sheetView showGridLines="0" topLeftCell="A4" zoomScale="70" zoomScaleNormal="70" zoomScalePageLayoutView="70" workbookViewId="0">
      <pane xSplit="2" ySplit="6" topLeftCell="C10" activePane="bottomRight" state="frozen"/>
      <selection pane="bottomRight" activeCell="C10" sqref="C10"/>
      <selection pane="bottomLeft" activeCell="A10" sqref="A10"/>
      <selection pane="topRight" activeCell="C4" sqref="C4"/>
    </sheetView>
  </sheetViews>
  <sheetFormatPr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22"/>
      <c r="B1" s="423"/>
      <c r="C1" s="424"/>
      <c r="D1" s="41"/>
      <c r="E1" s="418" t="s">
        <v>332</v>
      </c>
      <c r="F1" s="419"/>
      <c r="G1" s="419"/>
      <c r="H1" s="419"/>
      <c r="I1" s="419"/>
      <c r="J1" s="419"/>
      <c r="K1" s="419"/>
      <c r="L1" s="419"/>
      <c r="M1" s="419"/>
      <c r="N1" s="419"/>
      <c r="O1" s="419"/>
      <c r="P1" s="419"/>
      <c r="Q1" s="419"/>
      <c r="R1" s="419"/>
      <c r="S1" s="419"/>
      <c r="T1" s="419"/>
      <c r="U1" s="419"/>
      <c r="V1" s="4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25"/>
      <c r="B2" s="379"/>
      <c r="C2" s="426"/>
      <c r="D2" s="41"/>
      <c r="E2" s="420"/>
      <c r="F2" s="421"/>
      <c r="G2" s="421"/>
      <c r="H2" s="421"/>
      <c r="I2" s="421"/>
      <c r="J2" s="421"/>
      <c r="K2" s="421"/>
      <c r="L2" s="421"/>
      <c r="M2" s="421"/>
      <c r="N2" s="421"/>
      <c r="O2" s="421"/>
      <c r="P2" s="421"/>
      <c r="Q2" s="421"/>
      <c r="R2" s="421"/>
      <c r="S2" s="421"/>
      <c r="T2" s="421"/>
      <c r="U2" s="421"/>
      <c r="V2" s="42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25"/>
      <c r="B3" s="379"/>
      <c r="C3" s="426"/>
      <c r="D3" s="128"/>
      <c r="E3" s="420"/>
      <c r="F3" s="421"/>
      <c r="G3" s="421"/>
      <c r="H3" s="421"/>
      <c r="I3" s="421"/>
      <c r="J3" s="421"/>
      <c r="K3" s="421"/>
      <c r="L3" s="421"/>
      <c r="M3" s="421"/>
      <c r="N3" s="421"/>
      <c r="O3" s="421"/>
      <c r="P3" s="421"/>
      <c r="Q3" s="421"/>
      <c r="R3" s="421"/>
      <c r="S3" s="421"/>
      <c r="T3" s="421"/>
      <c r="U3" s="421"/>
      <c r="V3" s="42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0" t="s">
        <v>269</v>
      </c>
      <c r="B4" s="380"/>
      <c r="C4" s="440" t="s">
        <v>5</v>
      </c>
      <c r="D4" s="440"/>
      <c r="E4" s="440"/>
      <c r="F4" s="440"/>
      <c r="G4" s="440"/>
      <c r="H4" s="440"/>
      <c r="I4" s="440"/>
      <c r="J4" s="440"/>
      <c r="K4" s="440"/>
      <c r="L4" s="440"/>
      <c r="M4" s="440"/>
      <c r="N4" s="440"/>
      <c r="O4" s="440"/>
      <c r="P4" s="440"/>
      <c r="Q4" s="440"/>
      <c r="R4" s="440"/>
      <c r="S4" s="440"/>
      <c r="T4" s="440"/>
      <c r="U4" s="440"/>
      <c r="V4" s="440"/>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0" t="s">
        <v>270</v>
      </c>
      <c r="B5" s="380"/>
      <c r="C5" s="395" t="s">
        <v>271</v>
      </c>
      <c r="D5" s="395"/>
      <c r="E5" s="395"/>
      <c r="F5" s="395"/>
      <c r="G5" s="395"/>
      <c r="H5" s="395"/>
      <c r="I5" s="395"/>
      <c r="J5" s="395"/>
      <c r="K5" s="395"/>
      <c r="L5" s="395"/>
      <c r="M5" s="395"/>
      <c r="N5" s="395"/>
      <c r="O5" s="395"/>
      <c r="P5" s="395"/>
      <c r="Q5" s="395"/>
      <c r="R5" s="395"/>
      <c r="S5" s="395"/>
      <c r="T5" s="395"/>
      <c r="U5" s="395"/>
      <c r="V5" s="39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0" t="s">
        <v>272</v>
      </c>
      <c r="B6" s="380"/>
      <c r="C6" s="440" t="s">
        <v>273</v>
      </c>
      <c r="D6" s="440"/>
      <c r="E6" s="440"/>
      <c r="F6" s="440"/>
      <c r="G6" s="440"/>
      <c r="H6" s="440"/>
      <c r="I6" s="440"/>
      <c r="J6" s="440"/>
      <c r="K6" s="440"/>
      <c r="L6" s="440"/>
      <c r="M6" s="440"/>
      <c r="N6" s="440"/>
      <c r="O6" s="440"/>
      <c r="P6" s="440"/>
      <c r="Q6" s="440"/>
      <c r="R6" s="440"/>
      <c r="S6" s="440"/>
      <c r="T6" s="440"/>
      <c r="U6" s="440"/>
      <c r="V6" s="440"/>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27" t="s">
        <v>274</v>
      </c>
      <c r="B7" s="427"/>
      <c r="C7" s="427"/>
      <c r="D7" s="428" t="s">
        <v>333</v>
      </c>
      <c r="E7" s="393"/>
      <c r="F7" s="393"/>
      <c r="G7" s="393"/>
      <c r="H7" s="393"/>
      <c r="I7" s="393"/>
      <c r="J7" s="393"/>
      <c r="K7" s="393"/>
      <c r="L7" s="393"/>
      <c r="M7" s="393"/>
      <c r="N7" s="393"/>
      <c r="O7" s="393"/>
      <c r="P7" s="393"/>
      <c r="Q7" s="393"/>
      <c r="R7" s="394"/>
      <c r="S7" s="102"/>
      <c r="T7" s="427" t="s">
        <v>334</v>
      </c>
      <c r="U7" s="427"/>
      <c r="V7" s="42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29" t="s">
        <v>279</v>
      </c>
      <c r="B8" s="430" t="s">
        <v>335</v>
      </c>
      <c r="C8" s="432" t="s">
        <v>275</v>
      </c>
      <c r="D8" s="434" t="s">
        <v>336</v>
      </c>
      <c r="E8" s="436" t="s">
        <v>244</v>
      </c>
      <c r="F8" s="437" t="s">
        <v>337</v>
      </c>
      <c r="G8" s="438"/>
      <c r="H8" s="438"/>
      <c r="I8" s="438"/>
      <c r="J8" s="438"/>
      <c r="K8" s="439"/>
      <c r="L8" s="437" t="s">
        <v>338</v>
      </c>
      <c r="M8" s="438"/>
      <c r="N8" s="438"/>
      <c r="O8" s="438"/>
      <c r="P8" s="438"/>
      <c r="Q8" s="438"/>
      <c r="R8" s="438"/>
      <c r="S8" s="439"/>
      <c r="T8" s="56"/>
      <c r="U8" s="57"/>
      <c r="V8" s="86" t="s">
        <v>339</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81"/>
      <c r="B9" s="431"/>
      <c r="C9" s="433"/>
      <c r="D9" s="435"/>
      <c r="E9" s="391"/>
      <c r="F9" s="47" t="s">
        <v>246</v>
      </c>
      <c r="G9" s="47" t="s">
        <v>248</v>
      </c>
      <c r="H9" s="47" t="s">
        <v>340</v>
      </c>
      <c r="I9" s="47" t="s">
        <v>250</v>
      </c>
      <c r="J9" s="101" t="s">
        <v>341</v>
      </c>
      <c r="K9" s="47" t="s">
        <v>342</v>
      </c>
      <c r="L9" s="47" t="s">
        <v>343</v>
      </c>
      <c r="M9" s="100" t="s">
        <v>253</v>
      </c>
      <c r="N9" s="47" t="s">
        <v>344</v>
      </c>
      <c r="O9" s="47" t="s">
        <v>345</v>
      </c>
      <c r="P9" s="47" t="s">
        <v>346</v>
      </c>
      <c r="Q9" s="47" t="s">
        <v>347</v>
      </c>
      <c r="R9" s="101" t="s">
        <v>341</v>
      </c>
      <c r="S9" s="47" t="s">
        <v>348</v>
      </c>
      <c r="T9" s="50" t="s">
        <v>258</v>
      </c>
      <c r="U9" s="50" t="s">
        <v>260</v>
      </c>
      <c r="V9" s="51" t="s">
        <v>349</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 customHeight="1">
      <c r="A10" s="445">
        <f>'5- Identificación de Riesgos'!A10</f>
        <v>1</v>
      </c>
      <c r="B10" s="363" t="str">
        <f>'5- Identificación de Riesgos'!B10</f>
        <v>Posibilidad de que el  Programa Anual de Formación no desarrolle las competencias de los servidores judiciales acorde con los objetivos propuestos</v>
      </c>
      <c r="C10" s="158" t="str">
        <f>'5- Identificación de Riesgos'!D10</f>
        <v xml:space="preserve">1. No ejecución o ejecución parcial del plan de formación </v>
      </c>
      <c r="D10" s="159"/>
      <c r="E10" s="160" t="s">
        <v>350</v>
      </c>
      <c r="F10" s="144" t="s">
        <v>351</v>
      </c>
      <c r="G10" s="144" t="s">
        <v>351</v>
      </c>
      <c r="H10" s="144" t="s">
        <v>351</v>
      </c>
      <c r="I10" s="144" t="s">
        <v>351</v>
      </c>
      <c r="J10" s="145">
        <f>COUNTIF(F10:I10,"SI")/4</f>
        <v>1</v>
      </c>
      <c r="K10" s="412">
        <f>AVERAGE(J10:J19)</f>
        <v>0.44444444444444442</v>
      </c>
      <c r="L10" s="144" t="str">
        <f>'5- Identificación de Riesgos'!I10</f>
        <v>Pérdida Reputacional</v>
      </c>
      <c r="M10" s="160"/>
      <c r="N10" s="144"/>
      <c r="O10" s="144"/>
      <c r="P10" s="144"/>
      <c r="Q10" s="144"/>
      <c r="R10" s="145">
        <f>SUM(COUNTIF(N10,"SI")*25%,COUNTIF(O10,"SI")*40%,COUNTIF(P10,"SI")*25%,COUNTIF(Q10,"SI")*10%)</f>
        <v>0</v>
      </c>
      <c r="S10" s="412">
        <f>AVERAGE(R10:R19)</f>
        <v>0.23333333333333334</v>
      </c>
      <c r="T10" s="415" t="s">
        <v>352</v>
      </c>
      <c r="U10" s="363" t="s">
        <v>298</v>
      </c>
      <c r="V10" s="366" t="s">
        <v>353</v>
      </c>
    </row>
    <row r="11" spans="1:278" ht="63.75">
      <c r="A11" s="446"/>
      <c r="B11" s="364"/>
      <c r="C11" s="161" t="str">
        <f>'5- Identificación de Riesgos'!D11</f>
        <v>2. No ejecutan el presupuesto asignado para las actividades previstas en el Plan de Formación de la EJRL.</v>
      </c>
      <c r="D11" s="162"/>
      <c r="E11" s="163" t="s">
        <v>354</v>
      </c>
      <c r="F11" s="140" t="s">
        <v>351</v>
      </c>
      <c r="G11" s="140" t="s">
        <v>351</v>
      </c>
      <c r="H11" s="140" t="s">
        <v>351</v>
      </c>
      <c r="I11" s="140" t="s">
        <v>351</v>
      </c>
      <c r="J11" s="142">
        <f t="shared" ref="J11:J19" si="0">COUNTIF(F11:I11,"SI")/4</f>
        <v>1</v>
      </c>
      <c r="K11" s="413"/>
      <c r="L11" s="140" t="str">
        <f>'5- Identificación de Riesgos'!I11</f>
        <v>Afectación Económica</v>
      </c>
      <c r="M11" s="163"/>
      <c r="N11" s="140"/>
      <c r="O11" s="140"/>
      <c r="P11" s="140"/>
      <c r="Q11" s="140"/>
      <c r="R11" s="142">
        <f t="shared" ref="R11:R19" si="1">SUM(COUNTIF(N11,"SI")*25%,COUNTIF(O11,"SI")*40%,COUNTIF(P11,"SI")*25%,COUNTIF(Q11,"SI")*10%)</f>
        <v>0</v>
      </c>
      <c r="S11" s="413"/>
      <c r="T11" s="416"/>
      <c r="U11" s="364"/>
      <c r="V11" s="367"/>
    </row>
    <row r="12" spans="1:278" ht="63.75">
      <c r="A12" s="446"/>
      <c r="B12" s="364"/>
      <c r="C12" s="161" t="str">
        <f>'5- Identificación de Riesgos'!D12</f>
        <v>3. Demora en las etapas precontractual, contractual y en los trámites presupuestales, lo cual incide en el cronograma de las actividades académicas</v>
      </c>
      <c r="D12" s="162"/>
      <c r="E12" s="163" t="s">
        <v>355</v>
      </c>
      <c r="F12" s="140" t="s">
        <v>351</v>
      </c>
      <c r="G12" s="140" t="s">
        <v>351</v>
      </c>
      <c r="H12" s="140" t="s">
        <v>351</v>
      </c>
      <c r="I12" s="140" t="s">
        <v>351</v>
      </c>
      <c r="J12" s="142">
        <f t="shared" si="0"/>
        <v>1</v>
      </c>
      <c r="K12" s="413"/>
      <c r="L12" s="140" t="str">
        <f>'5- Identificación de Riesgos'!I12</f>
        <v>Incumplimiento de las metas establecidas</v>
      </c>
      <c r="M12" s="163" t="s">
        <v>356</v>
      </c>
      <c r="N12" s="140" t="s">
        <v>351</v>
      </c>
      <c r="O12" s="140" t="s">
        <v>351</v>
      </c>
      <c r="P12" s="140" t="s">
        <v>351</v>
      </c>
      <c r="Q12" s="140" t="s">
        <v>351</v>
      </c>
      <c r="R12" s="142">
        <f t="shared" si="1"/>
        <v>1</v>
      </c>
      <c r="S12" s="413"/>
      <c r="T12" s="416"/>
      <c r="U12" s="364"/>
      <c r="V12" s="367"/>
    </row>
    <row r="13" spans="1:278" ht="38.25">
      <c r="A13" s="446"/>
      <c r="B13" s="364"/>
      <c r="C13" s="161" t="str">
        <f>'5- Identificación de Riesgos'!D13</f>
        <v xml:space="preserve">4. Deficiente  identificación de necesidades </v>
      </c>
      <c r="D13" s="162"/>
      <c r="E13" s="163" t="s">
        <v>357</v>
      </c>
      <c r="F13" s="140" t="s">
        <v>351</v>
      </c>
      <c r="G13" s="140" t="s">
        <v>351</v>
      </c>
      <c r="H13" s="140" t="s">
        <v>351</v>
      </c>
      <c r="I13" s="140" t="s">
        <v>351</v>
      </c>
      <c r="J13" s="142">
        <f t="shared" si="0"/>
        <v>1</v>
      </c>
      <c r="K13" s="413"/>
      <c r="L13" s="140">
        <f>'5- Identificación de Riesgos'!I13</f>
        <v>0</v>
      </c>
      <c r="M13" s="163"/>
      <c r="N13" s="140" t="s">
        <v>358</v>
      </c>
      <c r="O13" s="140" t="s">
        <v>358</v>
      </c>
      <c r="P13" s="140" t="s">
        <v>358</v>
      </c>
      <c r="Q13" s="140" t="s">
        <v>351</v>
      </c>
      <c r="R13" s="142">
        <f t="shared" si="1"/>
        <v>0.1</v>
      </c>
      <c r="S13" s="413"/>
      <c r="T13" s="416"/>
      <c r="U13" s="364"/>
      <c r="V13" s="367"/>
    </row>
    <row r="14" spans="1:278">
      <c r="A14" s="446"/>
      <c r="B14" s="364"/>
      <c r="C14" s="161" t="str">
        <f>'5- Identificación de Riesgos'!D14</f>
        <v>5. Baja disponibilidad de los formadores</v>
      </c>
      <c r="D14" s="162"/>
      <c r="E14" s="163"/>
      <c r="F14" s="140"/>
      <c r="G14" s="140"/>
      <c r="H14" s="140"/>
      <c r="I14" s="140"/>
      <c r="J14" s="142">
        <f t="shared" si="0"/>
        <v>0</v>
      </c>
      <c r="K14" s="413"/>
      <c r="L14" s="140">
        <f>'5- Identificación de Riesgos'!I14</f>
        <v>0</v>
      </c>
      <c r="M14" s="163"/>
      <c r="N14" s="140" t="s">
        <v>351</v>
      </c>
      <c r="O14" s="140" t="s">
        <v>351</v>
      </c>
      <c r="P14" s="140" t="s">
        <v>351</v>
      </c>
      <c r="Q14" s="140" t="s">
        <v>351</v>
      </c>
      <c r="R14" s="142">
        <f t="shared" si="1"/>
        <v>1</v>
      </c>
      <c r="S14" s="413"/>
      <c r="T14" s="416"/>
      <c r="U14" s="364"/>
      <c r="V14" s="367"/>
    </row>
    <row r="15" spans="1:278">
      <c r="A15" s="446"/>
      <c r="B15" s="364"/>
      <c r="C15" s="161" t="str">
        <f>'5- Identificación de Riesgos'!D15</f>
        <v xml:space="preserve">6. Ausentismo de los discentes </v>
      </c>
      <c r="D15" s="162"/>
      <c r="E15" s="163"/>
      <c r="F15" s="140"/>
      <c r="G15" s="140"/>
      <c r="H15" s="140"/>
      <c r="I15" s="140"/>
      <c r="J15" s="142">
        <f t="shared" si="0"/>
        <v>0</v>
      </c>
      <c r="K15" s="413"/>
      <c r="L15" s="140">
        <f>'5- Identificación de Riesgos'!I15</f>
        <v>0</v>
      </c>
      <c r="M15" s="169"/>
      <c r="N15" s="140"/>
      <c r="O15" s="140"/>
      <c r="P15" s="140"/>
      <c r="Q15" s="140"/>
      <c r="R15" s="142">
        <f t="shared" si="1"/>
        <v>0</v>
      </c>
      <c r="S15" s="413"/>
      <c r="T15" s="416"/>
      <c r="U15" s="364"/>
      <c r="V15" s="367"/>
    </row>
    <row r="16" spans="1:278" ht="30">
      <c r="A16" s="446"/>
      <c r="B16" s="364"/>
      <c r="C16" s="161" t="str">
        <f>'5- Identificación de Riesgos'!D16</f>
        <v xml:space="preserve">7. Desaprovechamiento de canales de comunicaciones, para generar mayor información </v>
      </c>
      <c r="D16" s="162"/>
      <c r="E16" s="163"/>
      <c r="F16" s="140"/>
      <c r="G16" s="140"/>
      <c r="H16" s="140"/>
      <c r="I16" s="140"/>
      <c r="J16" s="142">
        <f t="shared" si="0"/>
        <v>0</v>
      </c>
      <c r="K16" s="413"/>
      <c r="L16" s="140">
        <f>'5- Identificación de Riesgos'!I16</f>
        <v>0</v>
      </c>
      <c r="M16" s="169"/>
      <c r="N16" s="140"/>
      <c r="O16" s="140"/>
      <c r="P16" s="140"/>
      <c r="Q16" s="140"/>
      <c r="R16" s="142">
        <f t="shared" si="1"/>
        <v>0</v>
      </c>
      <c r="S16" s="413"/>
      <c r="T16" s="416"/>
      <c r="U16" s="364"/>
      <c r="V16" s="367"/>
    </row>
    <row r="17" spans="1:22">
      <c r="A17" s="446"/>
      <c r="B17" s="364"/>
      <c r="C17" s="161">
        <f>'5- Identificación de Riesgos'!D17</f>
        <v>0</v>
      </c>
      <c r="D17" s="162"/>
      <c r="E17" s="163"/>
      <c r="F17" s="140"/>
      <c r="G17" s="140"/>
      <c r="H17" s="140"/>
      <c r="I17" s="140"/>
      <c r="J17" s="142">
        <f t="shared" si="0"/>
        <v>0</v>
      </c>
      <c r="K17" s="413"/>
      <c r="L17" s="140">
        <f>'5- Identificación de Riesgos'!I17</f>
        <v>0</v>
      </c>
      <c r="M17" s="169"/>
      <c r="N17" s="140"/>
      <c r="O17" s="140"/>
      <c r="P17" s="140"/>
      <c r="Q17" s="140"/>
      <c r="R17" s="142">
        <f t="shared" si="1"/>
        <v>0</v>
      </c>
      <c r="S17" s="413"/>
      <c r="T17" s="416"/>
      <c r="U17" s="364"/>
      <c r="V17" s="367"/>
    </row>
    <row r="18" spans="1:22" ht="15.75" thickBot="1">
      <c r="A18" s="447"/>
      <c r="B18" s="443"/>
      <c r="C18" s="164">
        <f>'5- Identificación de Riesgos'!D17</f>
        <v>0</v>
      </c>
      <c r="D18" s="174"/>
      <c r="E18" s="175"/>
      <c r="F18" s="173"/>
      <c r="G18" s="173"/>
      <c r="H18" s="173"/>
      <c r="I18" s="173"/>
      <c r="J18" s="176"/>
      <c r="K18" s="441"/>
      <c r="L18" s="141">
        <f>'5- Identificación de Riesgos'!I17</f>
        <v>0</v>
      </c>
      <c r="M18" s="170"/>
      <c r="N18" s="141"/>
      <c r="O18" s="141"/>
      <c r="P18" s="141"/>
      <c r="Q18" s="141"/>
      <c r="R18" s="176"/>
      <c r="S18" s="441"/>
      <c r="T18" s="442"/>
      <c r="U18" s="443"/>
      <c r="V18" s="444"/>
    </row>
    <row r="19" spans="1:22" ht="15.75" thickBot="1">
      <c r="A19" s="448"/>
      <c r="B19" s="365"/>
      <c r="C19" s="164"/>
      <c r="D19" s="165"/>
      <c r="E19" s="166"/>
      <c r="F19" s="141"/>
      <c r="G19" s="141"/>
      <c r="H19" s="141"/>
      <c r="I19" s="141"/>
      <c r="J19" s="143">
        <f t="shared" si="0"/>
        <v>0</v>
      </c>
      <c r="K19" s="414"/>
      <c r="L19" s="141"/>
      <c r="M19" s="170"/>
      <c r="N19" s="141"/>
      <c r="O19" s="141"/>
      <c r="P19" s="141"/>
      <c r="Q19" s="141"/>
      <c r="R19" s="143">
        <f t="shared" si="1"/>
        <v>0</v>
      </c>
      <c r="S19" s="414"/>
      <c r="T19" s="417"/>
      <c r="U19" s="365"/>
      <c r="V19" s="368"/>
    </row>
    <row r="20" spans="1:22" ht="60">
      <c r="A20" s="409">
        <f>'5- Identificación de Riesgos'!A20</f>
        <v>2</v>
      </c>
      <c r="B20" s="363" t="str">
        <f>'5- Identificación de Riesgos'!B20</f>
        <v xml:space="preserve">Recibir dádivas o beneficios a nombre propio o de terceros para seleccionar  o, rechazar aspirantes   sin el lleno de requisitos legales o asignar puntajes erróneos </v>
      </c>
      <c r="C20" s="158" t="str">
        <f>'5- Identificación de Riesgos'!D20</f>
        <v>1. Insuficientes programas de capacitación para la toma de conciencia debido al desconocimiento de l ley antisoborno (ISO 37001:2016), Plan Anticorrupción y  de los  valores y principios propios de la entidad.</v>
      </c>
      <c r="D20" s="159"/>
      <c r="E20" s="160"/>
      <c r="F20" s="144" t="s">
        <v>358</v>
      </c>
      <c r="G20" s="144" t="s">
        <v>358</v>
      </c>
      <c r="H20" s="144" t="s">
        <v>358</v>
      </c>
      <c r="I20" s="144" t="s">
        <v>358</v>
      </c>
      <c r="J20" s="145">
        <f t="shared" ref="J20:J29" si="2">COUNTIF(F20:I20,"SI")/4</f>
        <v>0</v>
      </c>
      <c r="K20" s="412">
        <f>AVERAGE(J20:J29)</f>
        <v>0</v>
      </c>
      <c r="L20" s="144" t="str">
        <f>'5- Identificación de Riesgos'!I20</f>
        <v>Pérdida Reputacional</v>
      </c>
      <c r="M20" s="171"/>
      <c r="N20" s="144"/>
      <c r="O20" s="144"/>
      <c r="P20" s="144"/>
      <c r="Q20" s="144"/>
      <c r="R20" s="145">
        <f t="shared" ref="R20:R29" si="3">SUM(COUNTIF(N20,"SI")*25%,COUNTIF(O20,"SI")*40%,COUNTIF(P20,"SI")*25%,COUNTIF(Q20,"SI")*10%)</f>
        <v>0</v>
      </c>
      <c r="S20" s="412">
        <f t="shared" ref="S20" si="4">AVERAGE(R20:R29)</f>
        <v>0</v>
      </c>
      <c r="T20" s="415" t="s">
        <v>328</v>
      </c>
      <c r="U20" s="363" t="s">
        <v>330</v>
      </c>
      <c r="V20" s="366" t="s">
        <v>331</v>
      </c>
    </row>
    <row r="21" spans="1:22" ht="30">
      <c r="A21" s="410"/>
      <c r="B21" s="364"/>
      <c r="C21" s="161" t="str">
        <f>'5- Identificación de Riesgos'!D21</f>
        <v>2. Desconocimiento y no aplicación del Código de Ética y Buen Gobierno.</v>
      </c>
      <c r="D21" s="162"/>
      <c r="E21" s="163"/>
      <c r="F21" s="140"/>
      <c r="G21" s="140"/>
      <c r="H21" s="140"/>
      <c r="I21" s="140"/>
      <c r="J21" s="142">
        <f t="shared" si="2"/>
        <v>0</v>
      </c>
      <c r="K21" s="413"/>
      <c r="L21" s="140">
        <f>'5- Identificación de Riesgos'!I21</f>
        <v>0</v>
      </c>
      <c r="M21" s="169"/>
      <c r="N21" s="140"/>
      <c r="O21" s="140"/>
      <c r="P21" s="140"/>
      <c r="Q21" s="140"/>
      <c r="R21" s="142">
        <f t="shared" si="3"/>
        <v>0</v>
      </c>
      <c r="S21" s="413"/>
      <c r="T21" s="416"/>
      <c r="U21" s="364"/>
      <c r="V21" s="367"/>
    </row>
    <row r="22" spans="1:22" ht="30">
      <c r="A22" s="410"/>
      <c r="B22" s="364"/>
      <c r="C22" s="161" t="str">
        <f>'5- Identificación de Riesgos'!D22</f>
        <v>3. Carencia de compromiso  y transparencia de los servidores judiciales</v>
      </c>
      <c r="D22" s="162"/>
      <c r="E22" s="163"/>
      <c r="F22" s="140"/>
      <c r="G22" s="140"/>
      <c r="H22" s="140"/>
      <c r="I22" s="140"/>
      <c r="J22" s="142">
        <f t="shared" si="2"/>
        <v>0</v>
      </c>
      <c r="K22" s="413"/>
      <c r="L22" s="140">
        <f>'5- Identificación de Riesgos'!I22</f>
        <v>0</v>
      </c>
      <c r="M22" s="169"/>
      <c r="N22" s="140"/>
      <c r="O22" s="140"/>
      <c r="P22" s="140"/>
      <c r="Q22" s="140"/>
      <c r="R22" s="142">
        <f t="shared" si="3"/>
        <v>0</v>
      </c>
      <c r="S22" s="413"/>
      <c r="T22" s="416"/>
      <c r="U22" s="364"/>
      <c r="V22" s="367"/>
    </row>
    <row r="23" spans="1:22" ht="30">
      <c r="A23" s="410"/>
      <c r="B23" s="364"/>
      <c r="C23" s="161" t="str">
        <f>'5- Identificación de Riesgos'!D23</f>
        <v>4. Deficiencia de  controles en el trámite  de los documentos</v>
      </c>
      <c r="D23" s="162"/>
      <c r="E23" s="163"/>
      <c r="F23" s="140"/>
      <c r="G23" s="140"/>
      <c r="H23" s="140"/>
      <c r="I23" s="140"/>
      <c r="J23" s="142">
        <f t="shared" si="2"/>
        <v>0</v>
      </c>
      <c r="K23" s="413"/>
      <c r="L23" s="140">
        <f>'5- Identificación de Riesgos'!I23</f>
        <v>0</v>
      </c>
      <c r="M23" s="169"/>
      <c r="N23" s="140"/>
      <c r="O23" s="140"/>
      <c r="P23" s="140"/>
      <c r="Q23" s="140"/>
      <c r="R23" s="142">
        <f t="shared" si="3"/>
        <v>0</v>
      </c>
      <c r="S23" s="413"/>
      <c r="T23" s="416"/>
      <c r="U23" s="364"/>
      <c r="V23" s="367"/>
    </row>
    <row r="24" spans="1:22" ht="30">
      <c r="A24" s="410"/>
      <c r="B24" s="364"/>
      <c r="C24" s="161" t="str">
        <f>'5- Identificación de Riesgos'!D24</f>
        <v xml:space="preserve">5. No aplicación adecuada de los procedimientos de control </v>
      </c>
      <c r="D24" s="162"/>
      <c r="E24" s="162"/>
      <c r="F24" s="140"/>
      <c r="G24" s="140"/>
      <c r="H24" s="140"/>
      <c r="I24" s="140"/>
      <c r="J24" s="142">
        <f t="shared" si="2"/>
        <v>0</v>
      </c>
      <c r="K24" s="413"/>
      <c r="L24" s="140">
        <f>'5- Identificación de Riesgos'!I24</f>
        <v>0</v>
      </c>
      <c r="M24" s="169"/>
      <c r="N24" s="140"/>
      <c r="O24" s="140"/>
      <c r="P24" s="140"/>
      <c r="Q24" s="140"/>
      <c r="R24" s="142">
        <f t="shared" si="3"/>
        <v>0</v>
      </c>
      <c r="S24" s="413"/>
      <c r="T24" s="416"/>
      <c r="U24" s="364"/>
      <c r="V24" s="367"/>
    </row>
    <row r="25" spans="1:22">
      <c r="A25" s="410"/>
      <c r="B25" s="364"/>
      <c r="C25" s="161">
        <f>'5- Identificación de Riesgos'!D25</f>
        <v>0</v>
      </c>
      <c r="D25" s="162"/>
      <c r="E25" s="163"/>
      <c r="F25" s="140"/>
      <c r="G25" s="140"/>
      <c r="H25" s="140"/>
      <c r="I25" s="140"/>
      <c r="J25" s="142">
        <f t="shared" si="2"/>
        <v>0</v>
      </c>
      <c r="K25" s="413"/>
      <c r="L25" s="140">
        <f>'5- Identificación de Riesgos'!I25</f>
        <v>0</v>
      </c>
      <c r="M25" s="169"/>
      <c r="N25" s="140"/>
      <c r="O25" s="140"/>
      <c r="P25" s="140"/>
      <c r="Q25" s="140"/>
      <c r="R25" s="142">
        <f t="shared" si="3"/>
        <v>0</v>
      </c>
      <c r="S25" s="413"/>
      <c r="T25" s="416"/>
      <c r="U25" s="364"/>
      <c r="V25" s="367"/>
    </row>
    <row r="26" spans="1:22">
      <c r="A26" s="410"/>
      <c r="B26" s="364"/>
      <c r="C26" s="161">
        <f>'5- Identificación de Riesgos'!D26</f>
        <v>0</v>
      </c>
      <c r="D26" s="162"/>
      <c r="E26" s="163"/>
      <c r="F26" s="140"/>
      <c r="G26" s="140"/>
      <c r="H26" s="140"/>
      <c r="I26" s="140"/>
      <c r="J26" s="142">
        <f t="shared" si="2"/>
        <v>0</v>
      </c>
      <c r="K26" s="413"/>
      <c r="L26" s="140">
        <f>'5- Identificación de Riesgos'!I26</f>
        <v>0</v>
      </c>
      <c r="M26" s="169"/>
      <c r="N26" s="140"/>
      <c r="O26" s="140"/>
      <c r="P26" s="140"/>
      <c r="Q26" s="140"/>
      <c r="R26" s="142">
        <f t="shared" si="3"/>
        <v>0</v>
      </c>
      <c r="S26" s="413"/>
      <c r="T26" s="416"/>
      <c r="U26" s="364"/>
      <c r="V26" s="367"/>
    </row>
    <row r="27" spans="1:22">
      <c r="A27" s="410"/>
      <c r="B27" s="364"/>
      <c r="C27" s="161">
        <f>'5- Identificación de Riesgos'!D27</f>
        <v>0</v>
      </c>
      <c r="D27" s="162"/>
      <c r="E27" s="163"/>
      <c r="F27" s="140"/>
      <c r="G27" s="140"/>
      <c r="H27" s="140"/>
      <c r="I27" s="140"/>
      <c r="J27" s="142">
        <f t="shared" si="2"/>
        <v>0</v>
      </c>
      <c r="K27" s="413"/>
      <c r="L27" s="140">
        <f>'5- Identificación de Riesgos'!I27</f>
        <v>0</v>
      </c>
      <c r="M27" s="169"/>
      <c r="N27" s="140"/>
      <c r="O27" s="140"/>
      <c r="P27" s="140"/>
      <c r="Q27" s="140"/>
      <c r="R27" s="142">
        <f t="shared" si="3"/>
        <v>0</v>
      </c>
      <c r="S27" s="413"/>
      <c r="T27" s="416"/>
      <c r="U27" s="364"/>
      <c r="V27" s="367"/>
    </row>
    <row r="28" spans="1:22">
      <c r="A28" s="410"/>
      <c r="B28" s="364"/>
      <c r="C28" s="161">
        <f>'5- Identificación de Riesgos'!D28</f>
        <v>0</v>
      </c>
      <c r="D28" s="162"/>
      <c r="E28" s="163"/>
      <c r="F28" s="140"/>
      <c r="G28" s="140"/>
      <c r="H28" s="140"/>
      <c r="I28" s="140"/>
      <c r="J28" s="142">
        <f t="shared" si="2"/>
        <v>0</v>
      </c>
      <c r="K28" s="413"/>
      <c r="L28" s="140">
        <f>'5- Identificación de Riesgos'!I28</f>
        <v>0</v>
      </c>
      <c r="M28" s="169"/>
      <c r="N28" s="140"/>
      <c r="O28" s="140"/>
      <c r="P28" s="140"/>
      <c r="Q28" s="140"/>
      <c r="R28" s="142">
        <f t="shared" si="3"/>
        <v>0</v>
      </c>
      <c r="S28" s="413"/>
      <c r="T28" s="416"/>
      <c r="U28" s="364"/>
      <c r="V28" s="367"/>
    </row>
    <row r="29" spans="1:22" ht="15.75" thickBot="1">
      <c r="A29" s="411"/>
      <c r="B29" s="365"/>
      <c r="C29" s="164">
        <f>'5- Identificación de Riesgos'!D29</f>
        <v>0</v>
      </c>
      <c r="D29" s="165"/>
      <c r="E29" s="167"/>
      <c r="F29" s="141"/>
      <c r="G29" s="141"/>
      <c r="H29" s="141"/>
      <c r="I29" s="141"/>
      <c r="J29" s="143">
        <f t="shared" si="2"/>
        <v>0</v>
      </c>
      <c r="K29" s="414"/>
      <c r="L29" s="141">
        <f>'5- Identificación de Riesgos'!I29</f>
        <v>0</v>
      </c>
      <c r="M29" s="170"/>
      <c r="N29" s="141"/>
      <c r="O29" s="141"/>
      <c r="P29" s="141"/>
      <c r="Q29" s="141"/>
      <c r="R29" s="143">
        <f t="shared" si="3"/>
        <v>0</v>
      </c>
      <c r="S29" s="414"/>
      <c r="T29" s="417"/>
      <c r="U29" s="365"/>
      <c r="V29" s="368"/>
    </row>
    <row r="30" spans="1:22" ht="30" customHeight="1">
      <c r="A30" s="409">
        <f>'5- Identificación de Riesgos'!A30</f>
        <v>3</v>
      </c>
      <c r="B30" s="363" t="str">
        <f>'5- Identificación de Riesgos'!B30</f>
        <v>Ofrecer, prometer, entregar, aceptar o solicitar una ventaja indebida para seleccionar candidatos que no cumplen los requisitos para acceder a los servicios (cursos de formación inicial o continua, MAA, etc.) ofrecidos por la EJRLB.</v>
      </c>
      <c r="C30" s="158" t="str">
        <f>'5- Identificación de Riesgos'!D30</f>
        <v>1. Falta de ética de los servidores públicos (Debilidades en principios y valores)</v>
      </c>
      <c r="D30" s="159"/>
      <c r="E30" s="193" t="s">
        <v>359</v>
      </c>
      <c r="F30" s="191" t="s">
        <v>351</v>
      </c>
      <c r="G30" s="191" t="s">
        <v>351</v>
      </c>
      <c r="H30" s="191" t="s">
        <v>351</v>
      </c>
      <c r="I30" s="191" t="s">
        <v>351</v>
      </c>
      <c r="J30" s="145">
        <f>COUNTIF(F30:I30,"SI")/4</f>
        <v>1</v>
      </c>
      <c r="K30" s="412">
        <f>AVERAGE(J30:J39)</f>
        <v>1</v>
      </c>
      <c r="L30" s="144" t="str">
        <f>'5- Identificación de Riesgos'!I30</f>
        <v>Pérdida Reputacional</v>
      </c>
      <c r="M30" s="199" t="s">
        <v>360</v>
      </c>
      <c r="N30" s="191" t="s">
        <v>358</v>
      </c>
      <c r="O30" s="191" t="s">
        <v>358</v>
      </c>
      <c r="P30" s="191" t="s">
        <v>351</v>
      </c>
      <c r="Q30" s="191" t="s">
        <v>351</v>
      </c>
      <c r="R30" s="145">
        <f t="shared" ref="R30:R41" si="5">SUM(COUNTIF(N30,"SI")*25%,COUNTIF(O30,"SI")*40%,COUNTIF(P30,"SI")*25%,COUNTIF(Q30,"SI")*10%)</f>
        <v>0.35</v>
      </c>
      <c r="S30" s="412">
        <f t="shared" ref="S30" si="6">AVERAGE(R30:R39)</f>
        <v>0.67500000000000004</v>
      </c>
      <c r="T30" s="415" t="s">
        <v>328</v>
      </c>
      <c r="U30" s="449" t="s">
        <v>330</v>
      </c>
      <c r="V30" s="366" t="s">
        <v>331</v>
      </c>
    </row>
    <row r="31" spans="1:22" ht="45">
      <c r="A31" s="410"/>
      <c r="B31" s="364"/>
      <c r="C31" s="161" t="str">
        <f>'5- Identificación de Riesgos'!D31</f>
        <v>2. Falta de ética de terceros interesados  (Debilidades principios y valores)</v>
      </c>
      <c r="D31" s="162"/>
      <c r="E31" s="194" t="s">
        <v>361</v>
      </c>
      <c r="F31" s="191" t="s">
        <v>351</v>
      </c>
      <c r="G31" s="191" t="s">
        <v>351</v>
      </c>
      <c r="H31" s="191" t="s">
        <v>351</v>
      </c>
      <c r="I31" s="191" t="s">
        <v>351</v>
      </c>
      <c r="J31" s="142">
        <f>COUNTIF(F31:I31,"SI")/4</f>
        <v>1</v>
      </c>
      <c r="K31" s="413"/>
      <c r="L31" s="140" t="str">
        <f>'5- Identificación de Riesgos'!I31</f>
        <v>Incumplimiento de las metas establecidas</v>
      </c>
      <c r="M31" s="169" t="s">
        <v>362</v>
      </c>
      <c r="N31" s="191" t="s">
        <v>351</v>
      </c>
      <c r="O31" s="191" t="s">
        <v>351</v>
      </c>
      <c r="P31" s="191" t="s">
        <v>351</v>
      </c>
      <c r="Q31" s="191" t="s">
        <v>351</v>
      </c>
      <c r="R31" s="142">
        <f t="shared" si="5"/>
        <v>1</v>
      </c>
      <c r="S31" s="413"/>
      <c r="T31" s="416"/>
      <c r="U31" s="450"/>
      <c r="V31" s="367"/>
    </row>
    <row r="32" spans="1:22" ht="45" customHeight="1">
      <c r="A32" s="410"/>
      <c r="B32" s="364"/>
      <c r="C32" s="161" t="str">
        <f>'5- Identificación de Riesgos'!D32</f>
        <v>3. Debilidad en los controles de los procedimientos</v>
      </c>
      <c r="D32" s="162"/>
      <c r="E32" s="195" t="s">
        <v>363</v>
      </c>
      <c r="F32" s="191" t="s">
        <v>351</v>
      </c>
      <c r="G32" s="191" t="s">
        <v>351</v>
      </c>
      <c r="H32" s="191" t="s">
        <v>351</v>
      </c>
      <c r="I32" s="191" t="s">
        <v>351</v>
      </c>
      <c r="J32" s="142">
        <f t="shared" ref="J32:J42" si="7">COUNTIF(F32:I32,"SI")/4</f>
        <v>1</v>
      </c>
      <c r="K32" s="413"/>
      <c r="L32" s="140">
        <f>'5- Identificación de Riesgos'!I32</f>
        <v>0</v>
      </c>
      <c r="M32" s="169"/>
      <c r="N32" s="140"/>
      <c r="O32" s="140"/>
      <c r="P32" s="140"/>
      <c r="Q32" s="140"/>
      <c r="R32" s="142"/>
      <c r="S32" s="413"/>
      <c r="T32" s="416"/>
      <c r="U32" s="450"/>
      <c r="V32" s="367"/>
    </row>
    <row r="33" spans="1:22">
      <c r="A33" s="410"/>
      <c r="B33" s="364"/>
      <c r="C33" s="161">
        <f>'5- Identificación de Riesgos'!D33</f>
        <v>0</v>
      </c>
      <c r="D33" s="162"/>
      <c r="E33" s="163"/>
      <c r="F33" s="140"/>
      <c r="G33" s="140"/>
      <c r="H33" s="140"/>
      <c r="I33" s="140"/>
      <c r="J33" s="142"/>
      <c r="K33" s="413"/>
      <c r="L33" s="140">
        <f>'5- Identificación de Riesgos'!I33</f>
        <v>0</v>
      </c>
      <c r="M33" s="169"/>
      <c r="N33" s="140"/>
      <c r="O33" s="140"/>
      <c r="P33" s="140"/>
      <c r="Q33" s="140"/>
      <c r="R33" s="142"/>
      <c r="S33" s="413"/>
      <c r="T33" s="416"/>
      <c r="U33" s="450"/>
      <c r="V33" s="367"/>
    </row>
    <row r="34" spans="1:22" ht="15" customHeight="1">
      <c r="A34" s="410"/>
      <c r="B34" s="364"/>
      <c r="C34" s="161">
        <f>'5- Identificación de Riesgos'!D34</f>
        <v>0</v>
      </c>
      <c r="D34" s="162"/>
      <c r="E34" s="162"/>
      <c r="F34" s="140"/>
      <c r="G34" s="140"/>
      <c r="H34" s="140"/>
      <c r="I34" s="140"/>
      <c r="J34" s="142"/>
      <c r="K34" s="413"/>
      <c r="L34" s="140">
        <f>'5- Identificación de Riesgos'!I34</f>
        <v>0</v>
      </c>
      <c r="M34" s="169"/>
      <c r="N34" s="140"/>
      <c r="O34" s="140"/>
      <c r="P34" s="140"/>
      <c r="Q34" s="140"/>
      <c r="R34" s="142"/>
      <c r="S34" s="413"/>
      <c r="T34" s="416"/>
      <c r="U34" s="450"/>
      <c r="V34" s="367"/>
    </row>
    <row r="35" spans="1:22" ht="30" customHeight="1">
      <c r="A35" s="410"/>
      <c r="B35" s="364"/>
      <c r="C35" s="161">
        <f>'5- Identificación de Riesgos'!D35</f>
        <v>0</v>
      </c>
      <c r="D35" s="162"/>
      <c r="E35" s="163"/>
      <c r="F35" s="140"/>
      <c r="G35" s="140"/>
      <c r="H35" s="140"/>
      <c r="I35" s="140"/>
      <c r="J35" s="142"/>
      <c r="K35" s="413"/>
      <c r="L35" s="140">
        <f>'5- Identificación de Riesgos'!I35</f>
        <v>0</v>
      </c>
      <c r="M35" s="169"/>
      <c r="N35" s="140"/>
      <c r="O35" s="140"/>
      <c r="P35" s="140"/>
      <c r="Q35" s="140"/>
      <c r="R35" s="142"/>
      <c r="S35" s="413"/>
      <c r="T35" s="416"/>
      <c r="U35" s="450"/>
      <c r="V35" s="367"/>
    </row>
    <row r="36" spans="1:22" ht="30" customHeight="1">
      <c r="A36" s="410"/>
      <c r="B36" s="364"/>
      <c r="C36" s="161">
        <f>'5- Identificación de Riesgos'!D36</f>
        <v>0</v>
      </c>
      <c r="D36" s="162"/>
      <c r="E36" s="163"/>
      <c r="F36" s="140"/>
      <c r="G36" s="140"/>
      <c r="H36" s="140"/>
      <c r="I36" s="140"/>
      <c r="J36" s="142"/>
      <c r="K36" s="413"/>
      <c r="L36" s="140">
        <f>'5- Identificación de Riesgos'!I36</f>
        <v>0</v>
      </c>
      <c r="M36" s="169"/>
      <c r="N36" s="140"/>
      <c r="O36" s="140"/>
      <c r="P36" s="140"/>
      <c r="Q36" s="140"/>
      <c r="R36" s="142"/>
      <c r="S36" s="413"/>
      <c r="T36" s="416"/>
      <c r="U36" s="450"/>
      <c r="V36" s="367"/>
    </row>
    <row r="37" spans="1:22">
      <c r="A37" s="410"/>
      <c r="B37" s="364"/>
      <c r="C37" s="161">
        <f>'5- Identificación de Riesgos'!D37</f>
        <v>0</v>
      </c>
      <c r="D37" s="162"/>
      <c r="E37" s="163"/>
      <c r="F37" s="140"/>
      <c r="G37" s="140"/>
      <c r="H37" s="140"/>
      <c r="I37" s="140"/>
      <c r="J37" s="142"/>
      <c r="K37" s="413"/>
      <c r="L37" s="140">
        <f>'5- Identificación de Riesgos'!I37</f>
        <v>0</v>
      </c>
      <c r="M37" s="169"/>
      <c r="N37" s="140"/>
      <c r="O37" s="140"/>
      <c r="P37" s="140"/>
      <c r="Q37" s="140"/>
      <c r="R37" s="142"/>
      <c r="S37" s="413"/>
      <c r="T37" s="416"/>
      <c r="U37" s="450"/>
      <c r="V37" s="367"/>
    </row>
    <row r="38" spans="1:22">
      <c r="A38" s="452"/>
      <c r="B38" s="364"/>
      <c r="C38" s="161">
        <f>'5- Identificación de Riesgos'!D38</f>
        <v>0</v>
      </c>
      <c r="D38" s="162"/>
      <c r="E38" s="163"/>
      <c r="F38" s="140"/>
      <c r="G38" s="140"/>
      <c r="H38" s="140"/>
      <c r="I38" s="140"/>
      <c r="J38" s="142"/>
      <c r="K38" s="413"/>
      <c r="L38" s="140">
        <f>'5- Identificación de Riesgos'!I38</f>
        <v>0</v>
      </c>
      <c r="M38" s="169"/>
      <c r="N38" s="140"/>
      <c r="O38" s="140"/>
      <c r="P38" s="140"/>
      <c r="Q38" s="140"/>
      <c r="R38" s="142"/>
      <c r="S38" s="413"/>
      <c r="T38" s="416"/>
      <c r="U38" s="450"/>
      <c r="V38" s="367"/>
    </row>
    <row r="39" spans="1:22" ht="15.75" thickBot="1">
      <c r="A39" s="411"/>
      <c r="B39" s="365"/>
      <c r="C39" s="164">
        <f>'5- Identificación de Riesgos'!D39</f>
        <v>0</v>
      </c>
      <c r="D39" s="165"/>
      <c r="E39" s="167"/>
      <c r="F39" s="141"/>
      <c r="G39" s="141"/>
      <c r="H39" s="141"/>
      <c r="I39" s="141"/>
      <c r="J39" s="143"/>
      <c r="K39" s="414"/>
      <c r="L39" s="141">
        <f>'5- Identificación de Riesgos'!I39</f>
        <v>0</v>
      </c>
      <c r="M39" s="170"/>
      <c r="N39" s="141"/>
      <c r="O39" s="141"/>
      <c r="P39" s="141"/>
      <c r="Q39" s="141"/>
      <c r="R39" s="143"/>
      <c r="S39" s="414"/>
      <c r="T39" s="417"/>
      <c r="U39" s="451"/>
      <c r="V39" s="368"/>
    </row>
    <row r="40" spans="1:22" ht="30">
      <c r="A40" s="409">
        <f>'5- Identificación de Riesgos'!A40</f>
        <v>4</v>
      </c>
      <c r="B40" s="363"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158" t="str">
        <f>'5- Identificación de Riesgos'!D40</f>
        <v>1. Falta de ética de los servidores públicos (Debilidades en principios y valores)</v>
      </c>
      <c r="D40" s="159"/>
      <c r="E40" s="198" t="s">
        <v>359</v>
      </c>
      <c r="F40" s="191" t="s">
        <v>351</v>
      </c>
      <c r="G40" s="191" t="s">
        <v>351</v>
      </c>
      <c r="H40" s="191" t="s">
        <v>351</v>
      </c>
      <c r="I40" s="191" t="s">
        <v>351</v>
      </c>
      <c r="J40" s="145">
        <f t="shared" si="7"/>
        <v>1</v>
      </c>
      <c r="K40" s="412">
        <f>AVERAGE(J40:J49)</f>
        <v>1</v>
      </c>
      <c r="L40" s="144" t="str">
        <f>'5- Identificación de Riesgos'!I40</f>
        <v>Pérdida Reputacional</v>
      </c>
      <c r="M40" s="199" t="s">
        <v>360</v>
      </c>
      <c r="N40" s="144" t="s">
        <v>358</v>
      </c>
      <c r="O40" s="144" t="s">
        <v>358</v>
      </c>
      <c r="P40" s="144" t="s">
        <v>351</v>
      </c>
      <c r="Q40" s="144" t="s">
        <v>351</v>
      </c>
      <c r="R40" s="145">
        <f t="shared" si="5"/>
        <v>0.35</v>
      </c>
      <c r="S40" s="412">
        <f t="shared" ref="S40" si="8">AVERAGE(R40:R49)</f>
        <v>0.67500000000000004</v>
      </c>
      <c r="T40" s="415" t="s">
        <v>328</v>
      </c>
      <c r="U40" s="449" t="s">
        <v>322</v>
      </c>
      <c r="V40" s="366" t="s">
        <v>322</v>
      </c>
    </row>
    <row r="41" spans="1:22" ht="45">
      <c r="A41" s="410"/>
      <c r="B41" s="364"/>
      <c r="C41" s="161" t="str">
        <f>'5- Identificación de Riesgos'!D41</f>
        <v>2. Falta de ética de terceros interesados  (Debilidades principios y valores)</v>
      </c>
      <c r="D41" s="162"/>
      <c r="E41" s="197" t="s">
        <v>361</v>
      </c>
      <c r="F41" s="191" t="s">
        <v>351</v>
      </c>
      <c r="G41" s="191" t="s">
        <v>351</v>
      </c>
      <c r="H41" s="191" t="s">
        <v>351</v>
      </c>
      <c r="I41" s="191" t="s">
        <v>351</v>
      </c>
      <c r="J41" s="142">
        <f t="shared" si="7"/>
        <v>1</v>
      </c>
      <c r="K41" s="413"/>
      <c r="L41" s="191" t="str">
        <f>'5- Identificación de Riesgos'!I41</f>
        <v>Incumplimiento de las metas establecidas</v>
      </c>
      <c r="M41" s="169" t="s">
        <v>362</v>
      </c>
      <c r="N41" s="140" t="s">
        <v>351</v>
      </c>
      <c r="O41" s="140" t="s">
        <v>351</v>
      </c>
      <c r="P41" s="140" t="s">
        <v>351</v>
      </c>
      <c r="Q41" s="140" t="s">
        <v>351</v>
      </c>
      <c r="R41" s="142">
        <f t="shared" si="5"/>
        <v>1</v>
      </c>
      <c r="S41" s="413"/>
      <c r="T41" s="416"/>
      <c r="U41" s="450"/>
      <c r="V41" s="367"/>
    </row>
    <row r="42" spans="1:22" ht="45">
      <c r="A42" s="410"/>
      <c r="B42" s="364"/>
      <c r="C42" s="161" t="str">
        <f>'5- Identificación de Riesgos'!D42</f>
        <v>3. Debilidad en los controles de los procedimientos</v>
      </c>
      <c r="D42" s="162"/>
      <c r="E42" s="193" t="s">
        <v>363</v>
      </c>
      <c r="F42" s="191" t="s">
        <v>351</v>
      </c>
      <c r="G42" s="191" t="s">
        <v>351</v>
      </c>
      <c r="H42" s="191" t="s">
        <v>351</v>
      </c>
      <c r="I42" s="191" t="s">
        <v>351</v>
      </c>
      <c r="J42" s="142">
        <f t="shared" si="7"/>
        <v>1</v>
      </c>
      <c r="K42" s="413"/>
      <c r="L42" s="191">
        <f>'5- Identificación de Riesgos'!I42</f>
        <v>0</v>
      </c>
      <c r="M42" s="169"/>
      <c r="N42" s="140"/>
      <c r="O42" s="140"/>
      <c r="P42" s="140"/>
      <c r="Q42" s="140"/>
      <c r="R42" s="142"/>
      <c r="S42" s="413"/>
      <c r="T42" s="416"/>
      <c r="U42" s="450"/>
      <c r="V42" s="367"/>
    </row>
    <row r="43" spans="1:22">
      <c r="A43" s="410"/>
      <c r="B43" s="364"/>
      <c r="C43" s="168">
        <f>'5- Identificación de Riesgos'!D43</f>
        <v>0</v>
      </c>
      <c r="D43" s="162"/>
      <c r="E43" s="163"/>
      <c r="F43" s="140"/>
      <c r="G43" s="140"/>
      <c r="H43" s="140"/>
      <c r="I43" s="140"/>
      <c r="J43" s="142"/>
      <c r="K43" s="413"/>
      <c r="L43" s="191">
        <f>'5- Identificación de Riesgos'!I43</f>
        <v>0</v>
      </c>
      <c r="M43" s="169"/>
      <c r="N43" s="140"/>
      <c r="O43" s="140"/>
      <c r="P43" s="140"/>
      <c r="Q43" s="140"/>
      <c r="R43" s="142"/>
      <c r="S43" s="413"/>
      <c r="T43" s="416"/>
      <c r="U43" s="450"/>
      <c r="V43" s="367"/>
    </row>
    <row r="44" spans="1:22">
      <c r="A44" s="410"/>
      <c r="B44" s="364"/>
      <c r="C44" s="161">
        <f>'5- Identificación de Riesgos'!D44</f>
        <v>0</v>
      </c>
      <c r="D44" s="162"/>
      <c r="E44" s="162"/>
      <c r="F44" s="140"/>
      <c r="G44" s="140"/>
      <c r="H44" s="140"/>
      <c r="I44" s="140"/>
      <c r="J44" s="142"/>
      <c r="K44" s="413"/>
      <c r="L44" s="191">
        <f>'5- Identificación de Riesgos'!I44</f>
        <v>0</v>
      </c>
      <c r="M44" s="169"/>
      <c r="N44" s="140"/>
      <c r="O44" s="140"/>
      <c r="P44" s="140"/>
      <c r="Q44" s="140"/>
      <c r="R44" s="142"/>
      <c r="S44" s="413"/>
      <c r="T44" s="416"/>
      <c r="U44" s="450"/>
      <c r="V44" s="367"/>
    </row>
    <row r="45" spans="1:22" ht="15.75" thickBot="1">
      <c r="A45" s="410"/>
      <c r="B45" s="364"/>
      <c r="C45" s="196">
        <f>'5- Identificación de Riesgos'!D45</f>
        <v>0</v>
      </c>
      <c r="D45" s="162"/>
      <c r="E45" s="163"/>
      <c r="F45" s="140"/>
      <c r="G45" s="140"/>
      <c r="H45" s="140"/>
      <c r="I45" s="140"/>
      <c r="J45" s="142"/>
      <c r="K45" s="413"/>
      <c r="L45" s="191">
        <f>'5- Identificación de Riesgos'!I45</f>
        <v>0</v>
      </c>
      <c r="M45" s="169"/>
      <c r="N45" s="140"/>
      <c r="O45" s="140"/>
      <c r="P45" s="140"/>
      <c r="Q45" s="140"/>
      <c r="R45" s="142"/>
      <c r="S45" s="413"/>
      <c r="T45" s="416"/>
      <c r="U45" s="450"/>
      <c r="V45" s="367"/>
    </row>
    <row r="46" spans="1:22" ht="15.75" thickBot="1">
      <c r="A46" s="410"/>
      <c r="B46" s="364"/>
      <c r="C46" s="164">
        <f>'5- Identificación de Riesgos'!D46</f>
        <v>0</v>
      </c>
      <c r="D46" s="162"/>
      <c r="E46" s="163"/>
      <c r="F46" s="140"/>
      <c r="G46" s="140"/>
      <c r="H46" s="140"/>
      <c r="I46" s="140"/>
      <c r="J46" s="142"/>
      <c r="K46" s="413"/>
      <c r="L46" s="191">
        <f>'5- Identificación de Riesgos'!I46</f>
        <v>0</v>
      </c>
      <c r="M46" s="169"/>
      <c r="N46" s="140"/>
      <c r="O46" s="140"/>
      <c r="P46" s="140"/>
      <c r="Q46" s="140"/>
      <c r="R46" s="142"/>
      <c r="S46" s="413"/>
      <c r="T46" s="416"/>
      <c r="U46" s="450"/>
      <c r="V46" s="367"/>
    </row>
    <row r="47" spans="1:22" ht="15.75" thickBot="1">
      <c r="A47" s="410"/>
      <c r="B47" s="364"/>
      <c r="C47" s="164">
        <f>'5- Identificación de Riesgos'!D47</f>
        <v>0</v>
      </c>
      <c r="D47" s="162"/>
      <c r="E47" s="163"/>
      <c r="F47" s="140"/>
      <c r="G47" s="140"/>
      <c r="H47" s="140"/>
      <c r="I47" s="140"/>
      <c r="J47" s="142"/>
      <c r="K47" s="413"/>
      <c r="L47" s="191">
        <f>'5- Identificación de Riesgos'!I47</f>
        <v>0</v>
      </c>
      <c r="M47" s="169"/>
      <c r="N47" s="140"/>
      <c r="O47" s="140"/>
      <c r="P47" s="140"/>
      <c r="Q47" s="140"/>
      <c r="R47" s="142"/>
      <c r="S47" s="413"/>
      <c r="T47" s="416"/>
      <c r="U47" s="450"/>
      <c r="V47" s="367"/>
    </row>
    <row r="48" spans="1:22" ht="15.75" thickBot="1">
      <c r="A48" s="410"/>
      <c r="B48" s="364"/>
      <c r="C48" s="164">
        <f>'5- Identificación de Riesgos'!D48</f>
        <v>0</v>
      </c>
      <c r="D48" s="162"/>
      <c r="E48" s="163"/>
      <c r="F48" s="140"/>
      <c r="G48" s="140"/>
      <c r="H48" s="140"/>
      <c r="I48" s="140"/>
      <c r="J48" s="142"/>
      <c r="K48" s="413"/>
      <c r="L48" s="191">
        <f>'5- Identificación de Riesgos'!I48</f>
        <v>0</v>
      </c>
      <c r="M48" s="169"/>
      <c r="N48" s="140"/>
      <c r="O48" s="140"/>
      <c r="P48" s="140"/>
      <c r="Q48" s="140"/>
      <c r="R48" s="142"/>
      <c r="S48" s="413"/>
      <c r="T48" s="416"/>
      <c r="U48" s="450"/>
      <c r="V48" s="367"/>
    </row>
    <row r="49" spans="1:22" ht="15.75" thickBot="1">
      <c r="A49" s="411"/>
      <c r="B49" s="365"/>
      <c r="C49" s="164">
        <f>'5- Identificación de Riesgos'!D49</f>
        <v>0</v>
      </c>
      <c r="D49" s="165"/>
      <c r="E49" s="167"/>
      <c r="F49" s="141"/>
      <c r="G49" s="141"/>
      <c r="H49" s="141"/>
      <c r="I49" s="141"/>
      <c r="J49" s="143"/>
      <c r="K49" s="414"/>
      <c r="L49" s="141">
        <f>'5- Identificación de Riesgos'!I49</f>
        <v>0</v>
      </c>
      <c r="M49" s="170"/>
      <c r="N49" s="141"/>
      <c r="O49" s="141"/>
      <c r="P49" s="141"/>
      <c r="Q49" s="141"/>
      <c r="R49" s="143"/>
      <c r="S49" s="414"/>
      <c r="T49" s="417"/>
      <c r="U49" s="451"/>
      <c r="V49" s="368"/>
    </row>
    <row r="50" spans="1:22" ht="38.25" customHeight="1"/>
    <row r="51" spans="1:22" ht="28.5" customHeight="1"/>
    <row r="52" spans="1:22" ht="45.75" customHeight="1"/>
  </sheetData>
  <mergeCells count="46">
    <mergeCell ref="T40:T49"/>
    <mergeCell ref="U40:U49"/>
    <mergeCell ref="V40:V49"/>
    <mergeCell ref="A40:A49"/>
    <mergeCell ref="B40:B49"/>
    <mergeCell ref="K40:K49"/>
    <mergeCell ref="S40:S49"/>
    <mergeCell ref="A10:A19"/>
    <mergeCell ref="B10:B19"/>
    <mergeCell ref="T30:T39"/>
    <mergeCell ref="U30:U39"/>
    <mergeCell ref="V30:V39"/>
    <mergeCell ref="A30:A39"/>
    <mergeCell ref="B30:B39"/>
    <mergeCell ref="K30:K39"/>
    <mergeCell ref="S30:S3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0:U29"/>
    <mergeCell ref="V20:V29"/>
    <mergeCell ref="A20:A29"/>
    <mergeCell ref="B20:B29"/>
    <mergeCell ref="K20:K29"/>
    <mergeCell ref="S20:S29"/>
    <mergeCell ref="T20:T29"/>
  </mergeCells>
  <conditionalFormatting sqref="T10">
    <cfRule type="containsText" dxfId="408" priority="143" operator="containsText" text="Muy Baja">
      <formula>NOT(ISERROR(SEARCH("Muy Baja",T10)))</formula>
    </cfRule>
    <cfRule type="containsText" dxfId="407" priority="144" operator="containsText" text="Baja">
      <formula>NOT(ISERROR(SEARCH("Baja",T10)))</formula>
    </cfRule>
    <cfRule type="containsText" dxfId="406" priority="145" operator="containsText" text="Muy Alta">
      <formula>NOT(ISERROR(SEARCH("Muy Alta",T10)))</formula>
    </cfRule>
    <cfRule type="containsText" dxfId="405" priority="147" operator="containsText" text="Alta">
      <formula>NOT(ISERROR(SEARCH("Alta",T10)))</formula>
    </cfRule>
    <cfRule type="containsText" dxfId="404" priority="148" operator="containsText" text="Media">
      <formula>NOT(ISERROR(SEARCH("Media",T10)))</formula>
    </cfRule>
    <cfRule type="containsText" dxfId="403" priority="149" operator="containsText" text="Media">
      <formula>NOT(ISERROR(SEARCH("Media",T10)))</formula>
    </cfRule>
    <cfRule type="containsText" dxfId="402" priority="150" operator="containsText" text="Media">
      <formula>NOT(ISERROR(SEARCH("Media",T10)))</formula>
    </cfRule>
    <cfRule type="containsText" dxfId="401" priority="151" operator="containsText" text="Muy Baja">
      <formula>NOT(ISERROR(SEARCH("Muy Baja",T10)))</formula>
    </cfRule>
    <cfRule type="containsText" dxfId="400" priority="152" operator="containsText" text="Baja">
      <formula>NOT(ISERROR(SEARCH("Baja",T10)))</formula>
    </cfRule>
    <cfRule type="containsText" dxfId="399" priority="153" operator="containsText" text="Muy Baja">
      <formula>NOT(ISERROR(SEARCH("Muy Baja",T10)))</formula>
    </cfRule>
    <cfRule type="containsText" dxfId="398" priority="154" operator="containsText" text="Muy Baja">
      <formula>NOT(ISERROR(SEARCH("Muy Baja",T10)))</formula>
    </cfRule>
    <cfRule type="containsText" dxfId="397" priority="155" operator="containsText" text="Muy Baja">
      <formula>NOT(ISERROR(SEARCH("Muy Baja",T10)))</formula>
    </cfRule>
    <cfRule type="containsText" dxfId="396" priority="156" operator="containsText" text="Muy Baja'Tabla probabilidad'!">
      <formula>NOT(ISERROR(SEARCH("Muy Baja'Tabla probabilidad'!",T10)))</formula>
    </cfRule>
    <cfRule type="containsText" dxfId="395" priority="157" operator="containsText" text="Muy bajo">
      <formula>NOT(ISERROR(SEARCH("Muy bajo",T10)))</formula>
    </cfRule>
    <cfRule type="containsText" dxfId="394" priority="158" operator="containsText" text="Alta">
      <formula>NOT(ISERROR(SEARCH("Alta",T10)))</formula>
    </cfRule>
    <cfRule type="containsText" dxfId="393" priority="159" operator="containsText" text="Media">
      <formula>NOT(ISERROR(SEARCH("Media",T10)))</formula>
    </cfRule>
    <cfRule type="containsText" dxfId="392" priority="160" operator="containsText" text="Baja">
      <formula>NOT(ISERROR(SEARCH("Baja",T10)))</formula>
    </cfRule>
    <cfRule type="containsText" dxfId="391" priority="161" operator="containsText" text="Muy baja">
      <formula>NOT(ISERROR(SEARCH("Muy baja",T10)))</formula>
    </cfRule>
    <cfRule type="cellIs" dxfId="390" priority="164" operator="between">
      <formula>1</formula>
      <formula>2</formula>
    </cfRule>
    <cfRule type="cellIs" dxfId="389" priority="165" operator="between">
      <formula>0</formula>
      <formula>2</formula>
    </cfRule>
  </conditionalFormatting>
  <conditionalFormatting sqref="T20">
    <cfRule type="containsText" dxfId="388" priority="110" operator="containsText" text="Muy Baja">
      <formula>NOT(ISERROR(SEARCH("Muy Baja",T20)))</formula>
    </cfRule>
    <cfRule type="containsText" dxfId="387" priority="111" operator="containsText" text="Baja">
      <formula>NOT(ISERROR(SEARCH("Baja",T20)))</formula>
    </cfRule>
    <cfRule type="containsText" dxfId="386" priority="112" operator="containsText" text="Muy Alta">
      <formula>NOT(ISERROR(SEARCH("Muy Alta",T20)))</formula>
    </cfRule>
    <cfRule type="containsText" dxfId="385" priority="114" operator="containsText" text="Alta">
      <formula>NOT(ISERROR(SEARCH("Alta",T20)))</formula>
    </cfRule>
    <cfRule type="containsText" dxfId="384" priority="115" operator="containsText" text="Media">
      <formula>NOT(ISERROR(SEARCH("Media",T20)))</formula>
    </cfRule>
    <cfRule type="containsText" dxfId="383" priority="116" operator="containsText" text="Media">
      <formula>NOT(ISERROR(SEARCH("Media",T20)))</formula>
    </cfRule>
    <cfRule type="containsText" dxfId="382" priority="117" operator="containsText" text="Media">
      <formula>NOT(ISERROR(SEARCH("Media",T20)))</formula>
    </cfRule>
    <cfRule type="containsText" dxfId="381" priority="118" operator="containsText" text="Muy Baja">
      <formula>NOT(ISERROR(SEARCH("Muy Baja",T20)))</formula>
    </cfRule>
    <cfRule type="containsText" dxfId="380" priority="119" operator="containsText" text="Baja">
      <formula>NOT(ISERROR(SEARCH("Baja",T20)))</formula>
    </cfRule>
    <cfRule type="containsText" dxfId="379" priority="120" operator="containsText" text="Muy Baja">
      <formula>NOT(ISERROR(SEARCH("Muy Baja",T20)))</formula>
    </cfRule>
    <cfRule type="containsText" dxfId="378" priority="121" operator="containsText" text="Muy Baja">
      <formula>NOT(ISERROR(SEARCH("Muy Baja",T20)))</formula>
    </cfRule>
    <cfRule type="containsText" dxfId="377" priority="122" operator="containsText" text="Muy Baja">
      <formula>NOT(ISERROR(SEARCH("Muy Baja",T20)))</formula>
    </cfRule>
    <cfRule type="containsText" dxfId="376" priority="123" operator="containsText" text="Muy Baja'Tabla probabilidad'!">
      <formula>NOT(ISERROR(SEARCH("Muy Baja'Tabla probabilidad'!",T20)))</formula>
    </cfRule>
    <cfRule type="containsText" dxfId="375" priority="124" operator="containsText" text="Muy bajo">
      <formula>NOT(ISERROR(SEARCH("Muy bajo",T20)))</formula>
    </cfRule>
    <cfRule type="containsText" dxfId="374" priority="125" operator="containsText" text="Alta">
      <formula>NOT(ISERROR(SEARCH("Alta",T20)))</formula>
    </cfRule>
    <cfRule type="containsText" dxfId="373" priority="126" operator="containsText" text="Media">
      <formula>NOT(ISERROR(SEARCH("Media",T20)))</formula>
    </cfRule>
    <cfRule type="containsText" dxfId="372" priority="127" operator="containsText" text="Baja">
      <formula>NOT(ISERROR(SEARCH("Baja",T20)))</formula>
    </cfRule>
    <cfRule type="containsText" dxfId="371" priority="128" operator="containsText" text="Muy baja">
      <formula>NOT(ISERROR(SEARCH("Muy baja",T20)))</formula>
    </cfRule>
    <cfRule type="cellIs" dxfId="370" priority="131" operator="between">
      <formula>1</formula>
      <formula>2</formula>
    </cfRule>
    <cfRule type="cellIs" dxfId="369" priority="132" operator="between">
      <formula>0</formula>
      <formula>2</formula>
    </cfRule>
  </conditionalFormatting>
  <conditionalFormatting sqref="T30">
    <cfRule type="containsText" dxfId="368" priority="77" operator="containsText" text="Muy Baja">
      <formula>NOT(ISERROR(SEARCH("Muy Baja",T30)))</formula>
    </cfRule>
    <cfRule type="containsText" dxfId="367" priority="78" operator="containsText" text="Baja">
      <formula>NOT(ISERROR(SEARCH("Baja",T30)))</formula>
    </cfRule>
    <cfRule type="containsText" dxfId="366" priority="79" operator="containsText" text="Muy Alta">
      <formula>NOT(ISERROR(SEARCH("Muy Alta",T30)))</formula>
    </cfRule>
    <cfRule type="containsText" dxfId="365" priority="81" operator="containsText" text="Alta">
      <formula>NOT(ISERROR(SEARCH("Alta",T30)))</formula>
    </cfRule>
    <cfRule type="containsText" dxfId="364" priority="82" operator="containsText" text="Media">
      <formula>NOT(ISERROR(SEARCH("Media",T30)))</formula>
    </cfRule>
    <cfRule type="containsText" dxfId="363" priority="83" operator="containsText" text="Media">
      <formula>NOT(ISERROR(SEARCH("Media",T30)))</formula>
    </cfRule>
    <cfRule type="containsText" dxfId="362" priority="84" operator="containsText" text="Media">
      <formula>NOT(ISERROR(SEARCH("Media",T30)))</formula>
    </cfRule>
    <cfRule type="containsText" dxfId="361" priority="85" operator="containsText" text="Muy Baja">
      <formula>NOT(ISERROR(SEARCH("Muy Baja",T30)))</formula>
    </cfRule>
    <cfRule type="containsText" dxfId="360" priority="86" operator="containsText" text="Baja">
      <formula>NOT(ISERROR(SEARCH("Baja",T30)))</formula>
    </cfRule>
    <cfRule type="containsText" dxfId="359" priority="87" operator="containsText" text="Muy Baja">
      <formula>NOT(ISERROR(SEARCH("Muy Baja",T30)))</formula>
    </cfRule>
    <cfRule type="containsText" dxfId="358" priority="88" operator="containsText" text="Muy Baja">
      <formula>NOT(ISERROR(SEARCH("Muy Baja",T30)))</formula>
    </cfRule>
    <cfRule type="containsText" dxfId="357" priority="89" operator="containsText" text="Muy Baja">
      <formula>NOT(ISERROR(SEARCH("Muy Baja",T30)))</formula>
    </cfRule>
    <cfRule type="containsText" dxfId="356" priority="90" operator="containsText" text="Muy Baja'Tabla probabilidad'!">
      <formula>NOT(ISERROR(SEARCH("Muy Baja'Tabla probabilidad'!",T30)))</formula>
    </cfRule>
    <cfRule type="containsText" dxfId="355" priority="91" operator="containsText" text="Muy bajo">
      <formula>NOT(ISERROR(SEARCH("Muy bajo",T30)))</formula>
    </cfRule>
    <cfRule type="containsText" dxfId="354" priority="92" operator="containsText" text="Alta">
      <formula>NOT(ISERROR(SEARCH("Alta",T30)))</formula>
    </cfRule>
    <cfRule type="containsText" dxfId="353" priority="93" operator="containsText" text="Media">
      <formula>NOT(ISERROR(SEARCH("Media",T30)))</formula>
    </cfRule>
    <cfRule type="containsText" dxfId="352" priority="94" operator="containsText" text="Baja">
      <formula>NOT(ISERROR(SEARCH("Baja",T30)))</formula>
    </cfRule>
    <cfRule type="containsText" dxfId="351" priority="95" operator="containsText" text="Muy baja">
      <formula>NOT(ISERROR(SEARCH("Muy baja",T30)))</formula>
    </cfRule>
    <cfRule type="cellIs" dxfId="350" priority="98" operator="between">
      <formula>1</formula>
      <formula>2</formula>
    </cfRule>
    <cfRule type="cellIs" dxfId="349" priority="99" operator="between">
      <formula>0</formula>
      <formula>2</formula>
    </cfRule>
  </conditionalFormatting>
  <conditionalFormatting sqref="T40">
    <cfRule type="containsText" dxfId="348" priority="44" operator="containsText" text="Muy Baja">
      <formula>NOT(ISERROR(SEARCH("Muy Baja",T40)))</formula>
    </cfRule>
    <cfRule type="containsText" dxfId="347" priority="45" operator="containsText" text="Baja">
      <formula>NOT(ISERROR(SEARCH("Baja",T40)))</formula>
    </cfRule>
    <cfRule type="containsText" dxfId="346" priority="46" operator="containsText" text="Muy Alta">
      <formula>NOT(ISERROR(SEARCH("Muy Alta",T40)))</formula>
    </cfRule>
    <cfRule type="containsText" dxfId="345" priority="48" operator="containsText" text="Alta">
      <formula>NOT(ISERROR(SEARCH("Alta",T40)))</formula>
    </cfRule>
    <cfRule type="containsText" dxfId="344" priority="49" operator="containsText" text="Media">
      <formula>NOT(ISERROR(SEARCH("Media",T40)))</formula>
    </cfRule>
    <cfRule type="containsText" dxfId="343" priority="50" operator="containsText" text="Media">
      <formula>NOT(ISERROR(SEARCH("Media",T40)))</formula>
    </cfRule>
    <cfRule type="containsText" dxfId="342" priority="51" operator="containsText" text="Media">
      <formula>NOT(ISERROR(SEARCH("Media",T40)))</formula>
    </cfRule>
    <cfRule type="containsText" dxfId="341" priority="52" operator="containsText" text="Muy Baja">
      <formula>NOT(ISERROR(SEARCH("Muy Baja",T40)))</formula>
    </cfRule>
    <cfRule type="containsText" dxfId="340" priority="53" operator="containsText" text="Baja">
      <formula>NOT(ISERROR(SEARCH("Baja",T40)))</formula>
    </cfRule>
    <cfRule type="containsText" dxfId="339" priority="54" operator="containsText" text="Muy Baja">
      <formula>NOT(ISERROR(SEARCH("Muy Baja",T40)))</formula>
    </cfRule>
    <cfRule type="containsText" dxfId="338" priority="55" operator="containsText" text="Muy Baja">
      <formula>NOT(ISERROR(SEARCH("Muy Baja",T40)))</formula>
    </cfRule>
    <cfRule type="containsText" dxfId="337" priority="56" operator="containsText" text="Muy Baja">
      <formula>NOT(ISERROR(SEARCH("Muy Baja",T40)))</formula>
    </cfRule>
    <cfRule type="containsText" dxfId="336" priority="57" operator="containsText" text="Muy Baja'Tabla probabilidad'!">
      <formula>NOT(ISERROR(SEARCH("Muy Baja'Tabla probabilidad'!",T40)))</formula>
    </cfRule>
    <cfRule type="containsText" dxfId="335" priority="58" operator="containsText" text="Muy bajo">
      <formula>NOT(ISERROR(SEARCH("Muy bajo",T40)))</formula>
    </cfRule>
    <cfRule type="containsText" dxfId="334" priority="59" operator="containsText" text="Alta">
      <formula>NOT(ISERROR(SEARCH("Alta",T40)))</formula>
    </cfRule>
    <cfRule type="containsText" dxfId="333" priority="60" operator="containsText" text="Media">
      <formula>NOT(ISERROR(SEARCH("Media",T40)))</formula>
    </cfRule>
    <cfRule type="containsText" dxfId="332" priority="61" operator="containsText" text="Baja">
      <formula>NOT(ISERROR(SEARCH("Baja",T40)))</formula>
    </cfRule>
    <cfRule type="containsText" dxfId="331" priority="62" operator="containsText" text="Muy baja">
      <formula>NOT(ISERROR(SEARCH("Muy baja",T40)))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30 U40">
    <cfRule type="containsText" dxfId="316" priority="71" operator="containsText" text="Catastrófico">
      <formula>NOT(ISERROR(SEARCH("Catastrófico",U30)))</formula>
    </cfRule>
    <cfRule type="containsText" dxfId="315" priority="72" operator="containsText" text="Mayor">
      <formula>NOT(ISERROR(SEARCH("Mayor",U30)))</formula>
    </cfRule>
    <cfRule type="containsText" dxfId="314" priority="73" operator="containsText" text="Alta">
      <formula>NOT(ISERROR(SEARCH("Alta",U30)))</formula>
    </cfRule>
    <cfRule type="containsText" dxfId="313" priority="74" operator="containsText" text="Moderado">
      <formula>NOT(ISERROR(SEARCH("Moderado",U30)))</formula>
    </cfRule>
    <cfRule type="containsText" dxfId="312" priority="75" operator="containsText" text="Menor">
      <formula>NOT(ISERROR(SEARCH("Menor",U30)))</formula>
    </cfRule>
    <cfRule type="containsText" dxfId="311" priority="76" operator="containsText" text="Leve">
      <formula>NOT(ISERROR(SEARCH("Leve",U30)))</formula>
    </cfRule>
  </conditionalFormatting>
  <conditionalFormatting sqref="V10">
    <cfRule type="containsText" dxfId="310" priority="133" operator="containsText" text="Extremo">
      <formula>NOT(ISERROR(SEARCH("Extremo",V10)))</formula>
    </cfRule>
    <cfRule type="containsText" dxfId="309" priority="134" operator="containsText" text="Alto">
      <formula>NOT(ISERROR(SEARCH("Alto",V10)))</formula>
    </cfRule>
    <cfRule type="containsText" dxfId="308" priority="135" operator="containsText" text="Bajo">
      <formula>NOT(ISERROR(SEARCH("Bajo",V10)))</formula>
    </cfRule>
    <cfRule type="containsText" dxfId="307" priority="136" operator="containsText" text="Moderado">
      <formula>NOT(ISERROR(SEARCH("Moderado",V10)))</formula>
    </cfRule>
  </conditionalFormatting>
  <conditionalFormatting sqref="V20">
    <cfRule type="containsText" dxfId="306" priority="100" operator="containsText" text="Extremo">
      <formula>NOT(ISERROR(SEARCH("Extremo",V20)))</formula>
    </cfRule>
    <cfRule type="containsText" dxfId="305" priority="101" operator="containsText" text="Alto">
      <formula>NOT(ISERROR(SEARCH("Alto",V20)))</formula>
    </cfRule>
    <cfRule type="containsText" dxfId="304" priority="102" operator="containsText" text="Bajo">
      <formula>NOT(ISERROR(SEARCH("Bajo",V20)))</formula>
    </cfRule>
    <cfRule type="containsText" dxfId="303" priority="103" operator="containsText" text="Moderado">
      <formula>NOT(ISERROR(SEARCH("Moderado",V20)))</formula>
    </cfRule>
  </conditionalFormatting>
  <conditionalFormatting sqref="V30">
    <cfRule type="containsText" dxfId="302" priority="67" operator="containsText" text="Extremo">
      <formula>NOT(ISERROR(SEARCH("Extremo",V30)))</formula>
    </cfRule>
    <cfRule type="containsText" dxfId="301" priority="68" operator="containsText" text="Alto">
      <formula>NOT(ISERROR(SEARCH("Alto",V30)))</formula>
    </cfRule>
    <cfRule type="containsText" dxfId="300" priority="69" operator="containsText" text="Bajo">
      <formula>NOT(ISERROR(SEARCH("Bajo",V30)))</formula>
    </cfRule>
    <cfRule type="containsText" dxfId="299" priority="70" operator="containsText" text="Moderado">
      <formula>NOT(ISERROR(SEARCH("Moderado",V30)))</formula>
    </cfRule>
  </conditionalFormatting>
  <conditionalFormatting sqref="V40">
    <cfRule type="containsText" dxfId="298" priority="34" operator="containsText" text="Extremo">
      <formula>NOT(ISERROR(SEARCH("Extremo",V40)))</formula>
    </cfRule>
    <cfRule type="containsText" dxfId="297" priority="35" operator="containsText" text="Alto">
      <formula>NOT(ISERROR(SEARCH("Alto",V40)))</formula>
    </cfRule>
    <cfRule type="containsText" dxfId="296" priority="36" operator="containsText" text="Bajo">
      <formula>NOT(ISERROR(SEARCH("Bajo",V40)))</formula>
    </cfRule>
    <cfRule type="containsText" dxfId="295" priority="37" operator="containsText" text="Moderado">
      <formula>NOT(ISERROR(SEARCH("Moderado",V40)))</formula>
    </cfRule>
  </conditionalFormatting>
  <dataValidations count="2">
    <dataValidation allowBlank="1" showInputMessage="1" showErrorMessage="1" prompt="Enunciar cuál es el control" sqref="M10:M14 E33 E35:E38 E13:E21 E43 E45:E48 E30:E31 E40:E41 M30 M40 E23 E25:E28 E10:E11" xr:uid="{00000000-0002-0000-0500-000000000000}"/>
    <dataValidation type="list" allowBlank="1" showInputMessage="1" showErrorMessage="1" sqref="F10:I49 N10:Q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xm:sqref>
        </x14:conditionalFormatting>
        <x14:conditionalFormatting xmlns:xm="http://schemas.microsoft.com/office/excel/2006/main">
          <x14:cfRule type="containsText" priority="96" operator="containsText" id="{730DE2DE-6AEE-4DF6-A8A7-013106C3B276}">
            <xm:f>NOT(ISERROR(SEARCH(#REF!,T30)))</xm:f>
            <xm:f>#REF!</xm:f>
            <x14:dxf>
              <font>
                <color rgb="FF006100"/>
              </font>
              <fill>
                <patternFill>
                  <bgColor rgb="FFC6EFCE"/>
                </patternFill>
              </fill>
            </x14:dxf>
          </x14:cfRule>
          <x14:cfRule type="containsText" priority="97" operator="containsText" id="{592F0DAD-9A36-49AD-AF92-2711C80B0A23}">
            <xm:f>NOT(ISERROR(SEARCH(#REF!,T30)))</xm:f>
            <xm:f>#REF!</xm:f>
            <x14:dxf>
              <font>
                <color rgb="FF9C0006"/>
              </font>
              <fill>
                <patternFill>
                  <bgColor rgb="FFFFC7CE"/>
                </patternFill>
              </fill>
            </x14:dxf>
          </x14:cfRule>
          <xm:sqref>T30</xm:sqref>
        </x14:conditionalFormatting>
        <x14:conditionalFormatting xmlns:xm="http://schemas.microsoft.com/office/excel/2006/main">
          <x14:cfRule type="containsText" priority="63" operator="containsText" id="{86B5E34C-E550-4182-919E-09F86BC50E46}">
            <xm:f>NOT(ISERROR(SEARCH(#REF!,T40)))</xm:f>
            <xm:f>#REF!</xm:f>
            <x14:dxf>
              <font>
                <color rgb="FF006100"/>
              </font>
              <fill>
                <patternFill>
                  <bgColor rgb="FFC6EFCE"/>
                </patternFill>
              </fill>
            </x14:dxf>
          </x14:cfRule>
          <x14:cfRule type="containsText" priority="64" operator="containsText" id="{1579344D-D7DF-4AA6-8085-3F2674126248}">
            <xm:f>NOT(ISERROR(SEARCH(#REF!,T40)))</xm:f>
            <xm:f>#REF!</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80" zoomScaleNormal="80" zoomScalePageLayoutView="70" workbookViewId="0">
      <selection activeCell="Q51" sqref="Q5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81"/>
      <c r="B1" s="481"/>
      <c r="C1" s="481"/>
      <c r="D1" s="481"/>
      <c r="E1" s="481"/>
      <c r="F1" s="476" t="s">
        <v>332</v>
      </c>
      <c r="G1" s="476"/>
      <c r="H1" s="476"/>
      <c r="I1" s="476"/>
      <c r="J1" s="476"/>
      <c r="K1" s="476"/>
      <c r="L1" s="476"/>
      <c r="M1" s="476"/>
      <c r="N1" s="476"/>
      <c r="O1" s="476"/>
      <c r="P1" s="476"/>
      <c r="Q1" s="476"/>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81"/>
      <c r="B2" s="481"/>
      <c r="C2" s="481"/>
      <c r="D2" s="481"/>
      <c r="E2" s="481"/>
      <c r="F2" s="476"/>
      <c r="G2" s="476"/>
      <c r="H2" s="476"/>
      <c r="I2" s="476"/>
      <c r="J2" s="476"/>
      <c r="K2" s="476"/>
      <c r="L2" s="476"/>
      <c r="M2" s="476"/>
      <c r="N2" s="476"/>
      <c r="O2" s="476"/>
      <c r="P2" s="476"/>
      <c r="Q2" s="476"/>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81"/>
      <c r="B3" s="481"/>
      <c r="C3" s="481"/>
      <c r="D3" s="481"/>
      <c r="E3" s="481"/>
      <c r="F3" s="476"/>
      <c r="G3" s="476"/>
      <c r="H3" s="476"/>
      <c r="I3" s="476"/>
      <c r="J3" s="476"/>
      <c r="K3" s="476"/>
      <c r="L3" s="476"/>
      <c r="M3" s="476"/>
      <c r="N3" s="476"/>
      <c r="O3" s="476"/>
      <c r="P3" s="476"/>
      <c r="Q3" s="476"/>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0" t="s">
        <v>269</v>
      </c>
      <c r="B4" s="380"/>
      <c r="C4" s="395" t="s">
        <v>5</v>
      </c>
      <c r="D4" s="395"/>
      <c r="E4" s="395"/>
      <c r="F4" s="395"/>
      <c r="G4" s="395"/>
      <c r="H4" s="395"/>
      <c r="I4" s="395"/>
      <c r="J4" s="395"/>
      <c r="K4" s="395"/>
      <c r="L4" s="395"/>
      <c r="M4" s="395"/>
      <c r="N4" s="395"/>
      <c r="O4" s="395"/>
      <c r="P4" s="395"/>
      <c r="Q4" s="395"/>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0" t="s">
        <v>270</v>
      </c>
      <c r="B5" s="380"/>
      <c r="C5" s="387" t="s">
        <v>271</v>
      </c>
      <c r="D5" s="387"/>
      <c r="E5" s="387"/>
      <c r="F5" s="387"/>
      <c r="G5" s="387"/>
      <c r="H5" s="387"/>
      <c r="I5" s="387"/>
      <c r="J5" s="387"/>
      <c r="K5" s="387"/>
      <c r="L5" s="387"/>
      <c r="M5" s="387"/>
      <c r="N5" s="387"/>
      <c r="O5" s="387"/>
      <c r="P5" s="387"/>
      <c r="Q5" s="387"/>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0" t="s">
        <v>272</v>
      </c>
      <c r="B6" s="380"/>
      <c r="C6" s="440" t="s">
        <v>273</v>
      </c>
      <c r="D6" s="440"/>
      <c r="E6" s="440"/>
      <c r="F6" s="440"/>
      <c r="G6" s="440"/>
      <c r="H6" s="440"/>
      <c r="I6" s="440"/>
      <c r="J6" s="440"/>
      <c r="K6" s="440"/>
      <c r="L6" s="440"/>
      <c r="M6" s="440"/>
      <c r="N6" s="440"/>
      <c r="O6" s="440"/>
      <c r="P6" s="440"/>
      <c r="Q6" s="440"/>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79" t="s">
        <v>364</v>
      </c>
      <c r="B7" s="479"/>
      <c r="C7" s="479"/>
      <c r="D7" s="479"/>
      <c r="E7" s="479"/>
      <c r="F7" s="479" t="s">
        <v>289</v>
      </c>
      <c r="G7" s="479"/>
      <c r="H7" s="479"/>
      <c r="I7" s="21"/>
      <c r="J7" s="384" t="s">
        <v>365</v>
      </c>
      <c r="K7" s="384"/>
      <c r="L7" s="384"/>
      <c r="M7" s="384"/>
      <c r="N7" s="480"/>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82" t="s">
        <v>279</v>
      </c>
      <c r="B8" s="468" t="s">
        <v>335</v>
      </c>
      <c r="C8" s="473" t="s">
        <v>281</v>
      </c>
      <c r="D8" s="475" t="s">
        <v>291</v>
      </c>
      <c r="E8" s="468" t="s">
        <v>275</v>
      </c>
      <c r="F8" s="471" t="s">
        <v>366</v>
      </c>
      <c r="G8" s="471" t="s">
        <v>367</v>
      </c>
      <c r="H8" s="471" t="s">
        <v>368</v>
      </c>
      <c r="I8" s="469"/>
      <c r="J8" s="471" t="s">
        <v>369</v>
      </c>
      <c r="K8" s="471" t="s">
        <v>370</v>
      </c>
      <c r="L8" s="471" t="s">
        <v>371</v>
      </c>
      <c r="M8" s="471" t="s">
        <v>372</v>
      </c>
      <c r="N8" s="471" t="s">
        <v>373</v>
      </c>
      <c r="O8" s="471" t="s">
        <v>374</v>
      </c>
      <c r="P8" s="471" t="s">
        <v>375</v>
      </c>
      <c r="Q8" s="477" t="s">
        <v>376</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83"/>
      <c r="B9" s="430"/>
      <c r="C9" s="474"/>
      <c r="D9" s="394"/>
      <c r="E9" s="430"/>
      <c r="F9" s="472"/>
      <c r="G9" s="472"/>
      <c r="H9" s="472"/>
      <c r="I9" s="470"/>
      <c r="J9" s="472"/>
      <c r="K9" s="472"/>
      <c r="L9" s="472"/>
      <c r="M9" s="472"/>
      <c r="N9" s="472"/>
      <c r="O9" s="472"/>
      <c r="P9" s="472"/>
      <c r="Q9" s="478"/>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59">
        <f>'5- Identificación de Riesgos'!A10</f>
        <v>1</v>
      </c>
      <c r="B10" s="450" t="str">
        <f>'5- Identificación de Riesgos'!B10</f>
        <v>Posibilidad de que el  Programa Anual de Formación no desarrolle las competencias de los servidores judiciales acorde con los objetivos propuestos</v>
      </c>
      <c r="C10" s="459" t="str">
        <f>'5- Identificación de Riesgos'!C10</f>
        <v>Que los dicentes que participan en los programas de formación no  alcancen los resultados esperados con relación al mejoramiento de sus competencias</v>
      </c>
      <c r="D10" s="459" t="s">
        <v>304</v>
      </c>
      <c r="E10" s="172" t="str">
        <f>'5- Identificación de Riesgos'!D10</f>
        <v xml:space="preserve">1. No ejecución o ejecución parcial del plan de formación </v>
      </c>
      <c r="F10" s="466" t="str">
        <f>'5- Identificación de Riesgos'!H10</f>
        <v>Media - 3</v>
      </c>
      <c r="G10" s="459" t="str">
        <f>'5- Identificación de Riesgos'!M10</f>
        <v>Menor - 2</v>
      </c>
      <c r="H10" s="459" t="str">
        <f>'5- Identificación de Riesgos'!N10</f>
        <v>Moderado - 4</v>
      </c>
      <c r="I10" s="87"/>
      <c r="J10" s="460" t="str">
        <f>'6- Valoración Controles'!T10</f>
        <v>Media - 3</v>
      </c>
      <c r="K10" s="460" t="str">
        <f>'6- Valoración Controles'!U10</f>
        <v>Menor - 2</v>
      </c>
      <c r="L10" s="462" t="e">
        <f>AVERAGE(#REF!)</f>
        <v>#REF!</v>
      </c>
      <c r="M10" s="450" t="str">
        <f>'6- Valoración Controles'!V10</f>
        <v>Moderado - 6</v>
      </c>
      <c r="N10" s="450" t="s">
        <v>377</v>
      </c>
      <c r="O10" s="453" t="s">
        <v>37</v>
      </c>
      <c r="P10" s="453" t="s">
        <v>378</v>
      </c>
      <c r="Q10" s="453">
        <v>2024</v>
      </c>
    </row>
    <row r="11" spans="1:269" ht="13.5" customHeight="1">
      <c r="A11" s="364"/>
      <c r="B11" s="450"/>
      <c r="C11" s="364"/>
      <c r="D11" s="364"/>
      <c r="E11" s="172" t="str">
        <f>'5- Identificación de Riesgos'!D11</f>
        <v>2. No ejecutan el presupuesto asignado para las actividades previstas en el Plan de Formación de la EJRL.</v>
      </c>
      <c r="F11" s="416"/>
      <c r="G11" s="467"/>
      <c r="H11" s="364"/>
      <c r="I11" s="87"/>
      <c r="J11" s="460"/>
      <c r="K11" s="460"/>
      <c r="L11" s="462"/>
      <c r="M11" s="450"/>
      <c r="N11" s="450"/>
      <c r="O11" s="454"/>
      <c r="P11" s="454"/>
      <c r="Q11" s="454"/>
    </row>
    <row r="12" spans="1:269" ht="13.5" customHeight="1">
      <c r="A12" s="364"/>
      <c r="B12" s="450"/>
      <c r="C12" s="364"/>
      <c r="D12" s="364"/>
      <c r="E12" s="172" t="str">
        <f>'5- Identificación de Riesgos'!D12</f>
        <v>3. Demora en las etapas precontractual, contractual y en los trámites presupuestales, lo cual incide en el cronograma de las actividades académicas</v>
      </c>
      <c r="F12" s="416"/>
      <c r="G12" s="467"/>
      <c r="H12" s="364"/>
      <c r="I12" s="87"/>
      <c r="J12" s="460"/>
      <c r="K12" s="460"/>
      <c r="L12" s="462"/>
      <c r="M12" s="450"/>
      <c r="N12" s="450"/>
      <c r="O12" s="454"/>
      <c r="P12" s="454"/>
      <c r="Q12" s="454"/>
    </row>
    <row r="13" spans="1:269" ht="13.5" customHeight="1">
      <c r="A13" s="364"/>
      <c r="B13" s="450"/>
      <c r="C13" s="364"/>
      <c r="D13" s="364"/>
      <c r="E13" s="172" t="str">
        <f>'5- Identificación de Riesgos'!D13</f>
        <v xml:space="preserve">4. Deficiente  identificación de necesidades </v>
      </c>
      <c r="F13" s="416"/>
      <c r="G13" s="467"/>
      <c r="H13" s="364"/>
      <c r="I13" s="87"/>
      <c r="J13" s="460"/>
      <c r="K13" s="460"/>
      <c r="L13" s="462"/>
      <c r="M13" s="450"/>
      <c r="N13" s="450"/>
      <c r="O13" s="454"/>
      <c r="P13" s="454"/>
      <c r="Q13" s="454"/>
    </row>
    <row r="14" spans="1:269" ht="13.5" customHeight="1">
      <c r="A14" s="364"/>
      <c r="B14" s="450"/>
      <c r="C14" s="364"/>
      <c r="D14" s="364"/>
      <c r="E14" s="172" t="str">
        <f>'5- Identificación de Riesgos'!D14</f>
        <v>5. Baja disponibilidad de los formadores</v>
      </c>
      <c r="F14" s="416"/>
      <c r="G14" s="467"/>
      <c r="H14" s="364"/>
      <c r="I14" s="87"/>
      <c r="J14" s="460"/>
      <c r="K14" s="460"/>
      <c r="L14" s="462"/>
      <c r="M14" s="450"/>
      <c r="N14" s="450"/>
      <c r="O14" s="454"/>
      <c r="P14" s="454"/>
      <c r="Q14" s="454"/>
    </row>
    <row r="15" spans="1:269" ht="13.5" customHeight="1">
      <c r="A15" s="364"/>
      <c r="B15" s="450"/>
      <c r="C15" s="364"/>
      <c r="D15" s="364"/>
      <c r="E15" s="172" t="str">
        <f>'5- Identificación de Riesgos'!D15</f>
        <v xml:space="preserve">6. Ausentismo de los discentes </v>
      </c>
      <c r="F15" s="416"/>
      <c r="G15" s="467"/>
      <c r="H15" s="364"/>
      <c r="I15" s="87"/>
      <c r="J15" s="460"/>
      <c r="K15" s="460"/>
      <c r="L15" s="462"/>
      <c r="M15" s="450"/>
      <c r="N15" s="450"/>
      <c r="O15" s="454"/>
      <c r="P15" s="454"/>
      <c r="Q15" s="454"/>
    </row>
    <row r="16" spans="1:269" ht="13.5" customHeight="1">
      <c r="A16" s="364"/>
      <c r="B16" s="450"/>
      <c r="C16" s="364"/>
      <c r="D16" s="364"/>
      <c r="E16" s="172" t="str">
        <f>'5- Identificación de Riesgos'!D16</f>
        <v xml:space="preserve">7. Desaprovechamiento de canales de comunicaciones, para generar mayor información </v>
      </c>
      <c r="F16" s="416"/>
      <c r="G16" s="467"/>
      <c r="H16" s="364"/>
      <c r="I16" s="87"/>
      <c r="J16" s="460"/>
      <c r="K16" s="460"/>
      <c r="L16" s="462"/>
      <c r="M16" s="450"/>
      <c r="N16" s="450"/>
      <c r="O16" s="454"/>
      <c r="P16" s="454"/>
      <c r="Q16" s="454"/>
    </row>
    <row r="17" spans="1:17" ht="13.5" customHeight="1">
      <c r="A17" s="364"/>
      <c r="B17" s="450"/>
      <c r="C17" s="364"/>
      <c r="D17" s="364"/>
      <c r="E17" s="172">
        <f>'5- Identificación de Riesgos'!D17</f>
        <v>0</v>
      </c>
      <c r="F17" s="416"/>
      <c r="G17" s="467"/>
      <c r="H17" s="364"/>
      <c r="I17" s="87"/>
      <c r="J17" s="460"/>
      <c r="K17" s="460"/>
      <c r="L17" s="462"/>
      <c r="M17" s="450"/>
      <c r="N17" s="450"/>
      <c r="O17" s="454"/>
      <c r="P17" s="454"/>
      <c r="Q17" s="454"/>
    </row>
    <row r="18" spans="1:17" ht="13.5" customHeight="1">
      <c r="A18" s="364"/>
      <c r="B18" s="450"/>
      <c r="C18" s="364"/>
      <c r="D18" s="364"/>
      <c r="E18" s="172">
        <f>'5- Identificación de Riesgos'!D18</f>
        <v>0</v>
      </c>
      <c r="F18" s="416"/>
      <c r="G18" s="467"/>
      <c r="H18" s="364"/>
      <c r="I18" s="87"/>
      <c r="J18" s="460"/>
      <c r="K18" s="460"/>
      <c r="L18" s="462"/>
      <c r="M18" s="450"/>
      <c r="N18" s="450"/>
      <c r="O18" s="454"/>
      <c r="P18" s="454"/>
      <c r="Q18" s="454"/>
    </row>
    <row r="19" spans="1:17" ht="13.5" customHeight="1">
      <c r="A19" s="364"/>
      <c r="B19" s="459"/>
      <c r="C19" s="364"/>
      <c r="D19" s="364"/>
      <c r="E19" s="172">
        <f>'5- Identificación de Riesgos'!D19</f>
        <v>0</v>
      </c>
      <c r="F19" s="416"/>
      <c r="G19" s="467"/>
      <c r="H19" s="364"/>
      <c r="I19" s="88"/>
      <c r="J19" s="461"/>
      <c r="K19" s="461"/>
      <c r="L19" s="463"/>
      <c r="M19" s="459"/>
      <c r="N19" s="459"/>
      <c r="O19" s="455"/>
      <c r="P19" s="455"/>
      <c r="Q19" s="455"/>
    </row>
    <row r="20" spans="1:17" ht="13.5" customHeight="1">
      <c r="A20" s="464">
        <f>'5- Identificación de Riesgos'!A20</f>
        <v>2</v>
      </c>
      <c r="B20" s="450" t="str">
        <f>'5- Identificación de Riesgos'!B20</f>
        <v xml:space="preserve">Recibir dádivas o beneficios a nombre propio o de terceros para seleccionar  o, rechazar aspirantes   sin el lleno de requisitos legales o asignar puntajes erróneos </v>
      </c>
      <c r="C20" s="459" t="str">
        <f>'5- Identificación de Riesgos'!C20</f>
        <v>Se efectúan concursos  y comunican resultados de los procesos en los cuales se seleccionan aspirantes que no cumplen con los requisitos , o se rechazan aspirantes que cumplen o se entregan puntajes con información  que no coincide con los resultados obtenidos.</v>
      </c>
      <c r="D20" s="191"/>
      <c r="E20" s="172"/>
      <c r="F20" s="466" t="str">
        <f>'5- Identificación de Riesgos'!H20</f>
        <v>Muy Baja - 1</v>
      </c>
      <c r="G20" s="459" t="str">
        <f>'5- Identificación de Riesgos'!M20</f>
        <v>Menor - 2</v>
      </c>
      <c r="H20" s="459" t="str">
        <f>'5- Identificación de Riesgos'!N20</f>
        <v>Bajo - 2</v>
      </c>
      <c r="I20" s="87"/>
      <c r="J20" s="460" t="str">
        <f>'6- Valoración Controles'!T20</f>
        <v>Muy Baja - 1</v>
      </c>
      <c r="K20" s="460" t="str">
        <f>'6- Valoración Controles'!U20</f>
        <v>Leve - 1</v>
      </c>
      <c r="L20" s="462" t="e">
        <f>AVERAGE(#REF!)</f>
        <v>#REF!</v>
      </c>
      <c r="M20" s="450" t="str">
        <f>'6- Valoración Controles'!V20</f>
        <v>Bajo - 1</v>
      </c>
      <c r="N20" s="450" t="s">
        <v>377</v>
      </c>
      <c r="O20" s="456" t="s">
        <v>379</v>
      </c>
      <c r="P20" s="453" t="s">
        <v>378</v>
      </c>
      <c r="Q20" s="453">
        <v>2024</v>
      </c>
    </row>
    <row r="21" spans="1:17" ht="13.5" customHeight="1">
      <c r="A21" s="465"/>
      <c r="B21" s="450"/>
      <c r="C21" s="364"/>
      <c r="D21" s="191"/>
      <c r="E21" s="172"/>
      <c r="F21" s="416"/>
      <c r="G21" s="467"/>
      <c r="H21" s="364"/>
      <c r="I21" s="87"/>
      <c r="J21" s="460"/>
      <c r="K21" s="460"/>
      <c r="L21" s="462"/>
      <c r="M21" s="450"/>
      <c r="N21" s="450"/>
      <c r="O21" s="457"/>
      <c r="P21" s="457"/>
      <c r="Q21" s="454"/>
    </row>
    <row r="22" spans="1:17" ht="13.5" customHeight="1">
      <c r="A22" s="465"/>
      <c r="B22" s="450"/>
      <c r="C22" s="364"/>
      <c r="D22" s="191"/>
      <c r="E22" s="172"/>
      <c r="F22" s="416"/>
      <c r="G22" s="467"/>
      <c r="H22" s="364"/>
      <c r="I22" s="87"/>
      <c r="J22" s="460"/>
      <c r="K22" s="460"/>
      <c r="L22" s="462"/>
      <c r="M22" s="450"/>
      <c r="N22" s="450"/>
      <c r="O22" s="457"/>
      <c r="P22" s="457"/>
      <c r="Q22" s="454"/>
    </row>
    <row r="23" spans="1:17" ht="13.5" customHeight="1">
      <c r="A23" s="465"/>
      <c r="B23" s="450"/>
      <c r="C23" s="364"/>
      <c r="D23" s="191"/>
      <c r="E23" s="172"/>
      <c r="F23" s="416"/>
      <c r="G23" s="467"/>
      <c r="H23" s="364"/>
      <c r="I23" s="87"/>
      <c r="J23" s="460"/>
      <c r="K23" s="460"/>
      <c r="L23" s="462"/>
      <c r="M23" s="450"/>
      <c r="N23" s="450"/>
      <c r="O23" s="457"/>
      <c r="P23" s="457"/>
      <c r="Q23" s="454"/>
    </row>
    <row r="24" spans="1:17" ht="13.5" customHeight="1">
      <c r="A24" s="465"/>
      <c r="B24" s="450"/>
      <c r="C24" s="364"/>
      <c r="D24" s="191"/>
      <c r="E24" s="172"/>
      <c r="F24" s="416"/>
      <c r="G24" s="467"/>
      <c r="H24" s="364"/>
      <c r="I24" s="87"/>
      <c r="J24" s="460"/>
      <c r="K24" s="460"/>
      <c r="L24" s="462"/>
      <c r="M24" s="450"/>
      <c r="N24" s="450"/>
      <c r="O24" s="457"/>
      <c r="P24" s="457"/>
      <c r="Q24" s="454"/>
    </row>
    <row r="25" spans="1:17" ht="13.5" customHeight="1">
      <c r="A25" s="465"/>
      <c r="B25" s="450"/>
      <c r="C25" s="364"/>
      <c r="D25" s="191"/>
      <c r="E25" s="172"/>
      <c r="F25" s="416"/>
      <c r="G25" s="467"/>
      <c r="H25" s="364"/>
      <c r="I25" s="87"/>
      <c r="J25" s="460"/>
      <c r="K25" s="460"/>
      <c r="L25" s="462"/>
      <c r="M25" s="450"/>
      <c r="N25" s="450"/>
      <c r="O25" s="457"/>
      <c r="P25" s="457"/>
      <c r="Q25" s="454"/>
    </row>
    <row r="26" spans="1:17" ht="13.5" customHeight="1">
      <c r="A26" s="465"/>
      <c r="B26" s="450"/>
      <c r="C26" s="364"/>
      <c r="D26" s="191"/>
      <c r="E26" s="172"/>
      <c r="F26" s="416"/>
      <c r="G26" s="467"/>
      <c r="H26" s="364"/>
      <c r="I26" s="87"/>
      <c r="J26" s="460"/>
      <c r="K26" s="460"/>
      <c r="L26" s="462"/>
      <c r="M26" s="450"/>
      <c r="N26" s="450"/>
      <c r="O26" s="457"/>
      <c r="P26" s="457"/>
      <c r="Q26" s="454"/>
    </row>
    <row r="27" spans="1:17" ht="13.5" customHeight="1">
      <c r="A27" s="465"/>
      <c r="B27" s="450"/>
      <c r="C27" s="364"/>
      <c r="D27" s="191"/>
      <c r="E27" s="172"/>
      <c r="F27" s="416"/>
      <c r="G27" s="467"/>
      <c r="H27" s="364"/>
      <c r="I27" s="87"/>
      <c r="J27" s="460"/>
      <c r="K27" s="460"/>
      <c r="L27" s="462"/>
      <c r="M27" s="450"/>
      <c r="N27" s="450"/>
      <c r="O27" s="457"/>
      <c r="P27" s="457"/>
      <c r="Q27" s="454"/>
    </row>
    <row r="28" spans="1:17" ht="13.5" customHeight="1">
      <c r="A28" s="465"/>
      <c r="B28" s="450"/>
      <c r="C28" s="364"/>
      <c r="D28" s="191"/>
      <c r="E28" s="172"/>
      <c r="F28" s="416"/>
      <c r="G28" s="467"/>
      <c r="H28" s="364"/>
      <c r="I28" s="87"/>
      <c r="J28" s="460"/>
      <c r="K28" s="460"/>
      <c r="L28" s="462"/>
      <c r="M28" s="450"/>
      <c r="N28" s="450"/>
      <c r="O28" s="457"/>
      <c r="P28" s="457"/>
      <c r="Q28" s="454"/>
    </row>
    <row r="29" spans="1:17" ht="13.5" customHeight="1">
      <c r="A29" s="465"/>
      <c r="B29" s="459"/>
      <c r="C29" s="364"/>
      <c r="D29" s="191"/>
      <c r="E29" s="172"/>
      <c r="F29" s="416"/>
      <c r="G29" s="467"/>
      <c r="H29" s="364"/>
      <c r="I29" s="87"/>
      <c r="J29" s="461"/>
      <c r="K29" s="461"/>
      <c r="L29" s="463"/>
      <c r="M29" s="459"/>
      <c r="N29" s="459"/>
      <c r="O29" s="458"/>
      <c r="P29" s="458"/>
      <c r="Q29" s="455"/>
    </row>
    <row r="30" spans="1:17" ht="13.5" customHeight="1">
      <c r="A30" s="464">
        <f>'5- Identificación de Riesgos'!A30</f>
        <v>3</v>
      </c>
      <c r="B30" s="450" t="str">
        <f>'5- Identificación de Riesgos'!B30</f>
        <v>Ofrecer, prometer, entregar, aceptar o solicitar una ventaja indebida para seleccionar candidatos que no cumplen los requisitos para acceder a los servicios (cursos de formación inicial o continua, MAA, etc.) ofrecidos por la EJRLB.</v>
      </c>
      <c r="C30" s="459" t="str">
        <f>'5- Identificación de Riesgos'!C30</f>
        <v>Cuando  por  interés indebido, propio o de terceros, se influye en la selección y admisión objetiva de los discentes que participan en los servicios que brinda la EJRLB, desacatando las funciones legales y reglamentarias asignadas a la Unidad.</v>
      </c>
      <c r="D30" s="459" t="s">
        <v>304</v>
      </c>
      <c r="E30" s="172" t="str">
        <f>'5- Identificación de Riesgos'!D30</f>
        <v>1. Falta de ética de los servidores públicos (Debilidades en principios y valores)</v>
      </c>
      <c r="F30" s="466" t="str">
        <f>'5- Identificación de Riesgos'!H30</f>
        <v>Muy Baja - 1</v>
      </c>
      <c r="G30" s="459" t="str">
        <f>'5- Identificación de Riesgos'!M30</f>
        <v>Moderado - 3</v>
      </c>
      <c r="H30" s="459" t="str">
        <f>'5- Identificación de Riesgos'!N30</f>
        <v>Moderado - 3</v>
      </c>
      <c r="I30" s="87"/>
      <c r="J30" s="460" t="str">
        <f>'6- Valoración Controles'!T30</f>
        <v>Muy Baja - 1</v>
      </c>
      <c r="K30" s="460" t="str">
        <f>'6- Valoración Controles'!U30</f>
        <v>Leve - 1</v>
      </c>
      <c r="L30" s="462" t="e">
        <f>AVERAGE(#REF!)</f>
        <v>#REF!</v>
      </c>
      <c r="M30" s="450" t="str">
        <f>'6- Valoración Controles'!V30</f>
        <v>Bajo - 1</v>
      </c>
      <c r="N30" s="450" t="s">
        <v>377</v>
      </c>
      <c r="O30" s="453" t="s">
        <v>37</v>
      </c>
      <c r="P30" s="453" t="s">
        <v>378</v>
      </c>
      <c r="Q30" s="453">
        <v>2024</v>
      </c>
    </row>
    <row r="31" spans="1:17" ht="13.5" customHeight="1">
      <c r="A31" s="465"/>
      <c r="B31" s="450"/>
      <c r="C31" s="364"/>
      <c r="D31" s="364"/>
      <c r="E31" s="172" t="str">
        <f>'5- Identificación de Riesgos'!D31</f>
        <v>2. Falta de ética de terceros interesados  (Debilidades principios y valores)</v>
      </c>
      <c r="F31" s="416"/>
      <c r="G31" s="467"/>
      <c r="H31" s="364"/>
      <c r="I31" s="87"/>
      <c r="J31" s="460"/>
      <c r="K31" s="460"/>
      <c r="L31" s="462"/>
      <c r="M31" s="450"/>
      <c r="N31" s="450"/>
      <c r="O31" s="457"/>
      <c r="P31" s="454"/>
      <c r="Q31" s="454"/>
    </row>
    <row r="32" spans="1:17" ht="13.5" customHeight="1">
      <c r="A32" s="465"/>
      <c r="B32" s="450"/>
      <c r="C32" s="364"/>
      <c r="D32" s="364"/>
      <c r="E32" s="172" t="str">
        <f>'5- Identificación de Riesgos'!D32</f>
        <v>3. Debilidad en los controles de los procedimientos</v>
      </c>
      <c r="F32" s="416"/>
      <c r="G32" s="467"/>
      <c r="H32" s="364"/>
      <c r="I32" s="87"/>
      <c r="J32" s="460"/>
      <c r="K32" s="460"/>
      <c r="L32" s="462"/>
      <c r="M32" s="450"/>
      <c r="N32" s="450"/>
      <c r="O32" s="457"/>
      <c r="P32" s="454"/>
      <c r="Q32" s="454"/>
    </row>
    <row r="33" spans="1:17" ht="13.5" customHeight="1">
      <c r="A33" s="465"/>
      <c r="B33" s="450"/>
      <c r="C33" s="364"/>
      <c r="D33" s="364"/>
      <c r="E33" s="172">
        <f>'5- Identificación de Riesgos'!D33</f>
        <v>0</v>
      </c>
      <c r="F33" s="416"/>
      <c r="G33" s="467"/>
      <c r="H33" s="364"/>
      <c r="I33" s="87"/>
      <c r="J33" s="460"/>
      <c r="K33" s="460"/>
      <c r="L33" s="462"/>
      <c r="M33" s="450"/>
      <c r="N33" s="450"/>
      <c r="O33" s="457"/>
      <c r="P33" s="454"/>
      <c r="Q33" s="454"/>
    </row>
    <row r="34" spans="1:17" ht="13.5" customHeight="1">
      <c r="A34" s="465"/>
      <c r="B34" s="450"/>
      <c r="C34" s="364"/>
      <c r="D34" s="364"/>
      <c r="E34" s="172">
        <f>'5- Identificación de Riesgos'!D34</f>
        <v>0</v>
      </c>
      <c r="F34" s="416"/>
      <c r="G34" s="467"/>
      <c r="H34" s="364"/>
      <c r="I34" s="87"/>
      <c r="J34" s="460"/>
      <c r="K34" s="460"/>
      <c r="L34" s="462"/>
      <c r="M34" s="450"/>
      <c r="N34" s="450"/>
      <c r="O34" s="457"/>
      <c r="P34" s="454"/>
      <c r="Q34" s="454"/>
    </row>
    <row r="35" spans="1:17" ht="13.5" customHeight="1">
      <c r="A35" s="465"/>
      <c r="B35" s="450"/>
      <c r="C35" s="364"/>
      <c r="D35" s="364"/>
      <c r="E35" s="172">
        <f>'5- Identificación de Riesgos'!D35</f>
        <v>0</v>
      </c>
      <c r="F35" s="416"/>
      <c r="G35" s="467"/>
      <c r="H35" s="364"/>
      <c r="I35" s="87"/>
      <c r="J35" s="460"/>
      <c r="K35" s="460"/>
      <c r="L35" s="462"/>
      <c r="M35" s="450"/>
      <c r="N35" s="450"/>
      <c r="O35" s="457"/>
      <c r="P35" s="454"/>
      <c r="Q35" s="454"/>
    </row>
    <row r="36" spans="1:17" ht="13.5" customHeight="1">
      <c r="A36" s="465"/>
      <c r="B36" s="450"/>
      <c r="C36" s="364"/>
      <c r="D36" s="364"/>
      <c r="E36" s="172">
        <f>'5- Identificación de Riesgos'!D36</f>
        <v>0</v>
      </c>
      <c r="F36" s="416"/>
      <c r="G36" s="467"/>
      <c r="H36" s="364"/>
      <c r="I36" s="87"/>
      <c r="J36" s="460"/>
      <c r="K36" s="460"/>
      <c r="L36" s="462"/>
      <c r="M36" s="450"/>
      <c r="N36" s="450"/>
      <c r="O36" s="457"/>
      <c r="P36" s="454"/>
      <c r="Q36" s="454"/>
    </row>
    <row r="37" spans="1:17" ht="13.5" customHeight="1">
      <c r="A37" s="465"/>
      <c r="B37" s="450"/>
      <c r="C37" s="364"/>
      <c r="D37" s="364"/>
      <c r="E37" s="172">
        <f>'5- Identificación de Riesgos'!D37</f>
        <v>0</v>
      </c>
      <c r="F37" s="416"/>
      <c r="G37" s="467"/>
      <c r="H37" s="364"/>
      <c r="I37" s="87"/>
      <c r="J37" s="460"/>
      <c r="K37" s="460"/>
      <c r="L37" s="462"/>
      <c r="M37" s="450"/>
      <c r="N37" s="450"/>
      <c r="O37" s="457"/>
      <c r="P37" s="454"/>
      <c r="Q37" s="454"/>
    </row>
    <row r="38" spans="1:17" ht="13.5" customHeight="1">
      <c r="A38" s="465"/>
      <c r="B38" s="450"/>
      <c r="C38" s="364"/>
      <c r="D38" s="364"/>
      <c r="E38" s="172">
        <f>'5- Identificación de Riesgos'!D38</f>
        <v>0</v>
      </c>
      <c r="F38" s="416"/>
      <c r="G38" s="467"/>
      <c r="H38" s="364"/>
      <c r="I38" s="87"/>
      <c r="J38" s="460"/>
      <c r="K38" s="460"/>
      <c r="L38" s="462"/>
      <c r="M38" s="450"/>
      <c r="N38" s="450"/>
      <c r="O38" s="457"/>
      <c r="P38" s="454"/>
      <c r="Q38" s="454"/>
    </row>
    <row r="39" spans="1:17" ht="13.5" customHeight="1">
      <c r="A39" s="465"/>
      <c r="B39" s="459"/>
      <c r="C39" s="364"/>
      <c r="D39" s="364"/>
      <c r="E39" s="172">
        <f>'5- Identificación de Riesgos'!D39</f>
        <v>0</v>
      </c>
      <c r="F39" s="416"/>
      <c r="G39" s="467"/>
      <c r="H39" s="364"/>
      <c r="I39" s="88"/>
      <c r="J39" s="461"/>
      <c r="K39" s="461"/>
      <c r="L39" s="463"/>
      <c r="M39" s="459"/>
      <c r="N39" s="459"/>
      <c r="O39" s="458"/>
      <c r="P39" s="455"/>
      <c r="Q39" s="455"/>
    </row>
    <row r="40" spans="1:17" ht="13.5" customHeight="1">
      <c r="A40" s="464">
        <f>'5- Identificación de Riesgos'!A40</f>
        <v>4</v>
      </c>
      <c r="B40" s="450"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459" t="str">
        <f>'5- Identificación de Riesgos'!C40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59" t="s">
        <v>304</v>
      </c>
      <c r="E40" s="172" t="str">
        <f>'5- Identificación de Riesgos'!D40</f>
        <v>1. Falta de ética de los servidores públicos (Debilidades en principios y valores)</v>
      </c>
      <c r="F40" s="466" t="str">
        <f>'5- Identificación de Riesgos'!H40</f>
        <v>Muy Baja - 1</v>
      </c>
      <c r="G40" s="459" t="str">
        <f>'5- Identificación de Riesgos'!M40</f>
        <v>Leve - 1</v>
      </c>
      <c r="H40" s="459" t="str">
        <f>'5- Identificación de Riesgos'!N40</f>
        <v>Bajo - 1</v>
      </c>
      <c r="I40" s="87"/>
      <c r="J40" s="460" t="str">
        <f>'6- Valoración Controles'!T40</f>
        <v>Muy Baja - 1</v>
      </c>
      <c r="K40" s="460" t="str">
        <f>'6- Valoración Controles'!U40</f>
        <v>Moderado - 3</v>
      </c>
      <c r="L40" s="462" t="e">
        <f>AVERAGE(#REF!)</f>
        <v>#REF!</v>
      </c>
      <c r="M40" s="450" t="str">
        <f>'6- Valoración Controles'!V40</f>
        <v>Moderado - 3</v>
      </c>
      <c r="N40" s="450" t="s">
        <v>380</v>
      </c>
      <c r="O40" s="453" t="s">
        <v>37</v>
      </c>
      <c r="P40" s="453" t="s">
        <v>378</v>
      </c>
      <c r="Q40" s="453">
        <v>2024</v>
      </c>
    </row>
    <row r="41" spans="1:17" ht="13.5" customHeight="1">
      <c r="A41" s="465"/>
      <c r="B41" s="450"/>
      <c r="C41" s="364"/>
      <c r="D41" s="364"/>
      <c r="E41" s="172" t="str">
        <f>'5- Identificación de Riesgos'!D41</f>
        <v>2. Falta de ética de terceros interesados  (Debilidades principios y valores)</v>
      </c>
      <c r="F41" s="416"/>
      <c r="G41" s="467"/>
      <c r="H41" s="364"/>
      <c r="I41" s="87"/>
      <c r="J41" s="460"/>
      <c r="K41" s="460"/>
      <c r="L41" s="462"/>
      <c r="M41" s="450"/>
      <c r="N41" s="450"/>
      <c r="O41" s="457"/>
      <c r="P41" s="454"/>
      <c r="Q41" s="454"/>
    </row>
    <row r="42" spans="1:17" ht="13.5" customHeight="1">
      <c r="A42" s="465"/>
      <c r="B42" s="450"/>
      <c r="C42" s="364"/>
      <c r="D42" s="364"/>
      <c r="E42" s="172" t="str">
        <f>'5- Identificación de Riesgos'!D42</f>
        <v>3. Debilidad en los controles de los procedimientos</v>
      </c>
      <c r="F42" s="416"/>
      <c r="G42" s="467"/>
      <c r="H42" s="364"/>
      <c r="I42" s="87"/>
      <c r="J42" s="460"/>
      <c r="K42" s="460"/>
      <c r="L42" s="462"/>
      <c r="M42" s="450"/>
      <c r="N42" s="450"/>
      <c r="O42" s="457"/>
      <c r="P42" s="454"/>
      <c r="Q42" s="454"/>
    </row>
    <row r="43" spans="1:17" ht="13.5" customHeight="1">
      <c r="A43" s="465"/>
      <c r="B43" s="450"/>
      <c r="C43" s="364"/>
      <c r="D43" s="364"/>
      <c r="E43" s="172">
        <f>'5- Identificación de Riesgos'!D43</f>
        <v>0</v>
      </c>
      <c r="F43" s="416"/>
      <c r="G43" s="467"/>
      <c r="H43" s="364"/>
      <c r="I43" s="87"/>
      <c r="J43" s="460"/>
      <c r="K43" s="460"/>
      <c r="L43" s="462"/>
      <c r="M43" s="450"/>
      <c r="N43" s="450"/>
      <c r="O43" s="457"/>
      <c r="P43" s="454"/>
      <c r="Q43" s="454"/>
    </row>
    <row r="44" spans="1:17" ht="13.5" customHeight="1">
      <c r="A44" s="465"/>
      <c r="B44" s="450"/>
      <c r="C44" s="364"/>
      <c r="D44" s="364"/>
      <c r="E44" s="172">
        <f>'5- Identificación de Riesgos'!D44</f>
        <v>0</v>
      </c>
      <c r="F44" s="416"/>
      <c r="G44" s="467"/>
      <c r="H44" s="364"/>
      <c r="I44" s="87"/>
      <c r="J44" s="460"/>
      <c r="K44" s="460"/>
      <c r="L44" s="462"/>
      <c r="M44" s="450"/>
      <c r="N44" s="450"/>
      <c r="O44" s="457"/>
      <c r="P44" s="454"/>
      <c r="Q44" s="454"/>
    </row>
    <row r="45" spans="1:17" ht="13.5" customHeight="1">
      <c r="A45" s="465"/>
      <c r="B45" s="450"/>
      <c r="C45" s="364"/>
      <c r="D45" s="364"/>
      <c r="E45" s="172">
        <f>'5- Identificación de Riesgos'!D45</f>
        <v>0</v>
      </c>
      <c r="F45" s="416"/>
      <c r="G45" s="467"/>
      <c r="H45" s="364"/>
      <c r="I45" s="87"/>
      <c r="J45" s="460"/>
      <c r="K45" s="460"/>
      <c r="L45" s="462"/>
      <c r="M45" s="450"/>
      <c r="N45" s="450"/>
      <c r="O45" s="457"/>
      <c r="P45" s="454"/>
      <c r="Q45" s="454"/>
    </row>
    <row r="46" spans="1:17" ht="13.5" customHeight="1">
      <c r="A46" s="465"/>
      <c r="B46" s="450"/>
      <c r="C46" s="364"/>
      <c r="D46" s="364"/>
      <c r="E46" s="172">
        <f>'5- Identificación de Riesgos'!D46</f>
        <v>0</v>
      </c>
      <c r="F46" s="416"/>
      <c r="G46" s="467"/>
      <c r="H46" s="364"/>
      <c r="I46" s="87"/>
      <c r="J46" s="460"/>
      <c r="K46" s="460"/>
      <c r="L46" s="462"/>
      <c r="M46" s="450"/>
      <c r="N46" s="450"/>
      <c r="O46" s="457"/>
      <c r="P46" s="454"/>
      <c r="Q46" s="454"/>
    </row>
    <row r="47" spans="1:17" ht="13.5" customHeight="1">
      <c r="A47" s="465"/>
      <c r="B47" s="450"/>
      <c r="C47" s="364"/>
      <c r="D47" s="364"/>
      <c r="E47" s="172">
        <f>'5- Identificación de Riesgos'!D47</f>
        <v>0</v>
      </c>
      <c r="F47" s="416"/>
      <c r="G47" s="467"/>
      <c r="H47" s="364"/>
      <c r="I47" s="87"/>
      <c r="J47" s="460"/>
      <c r="K47" s="460"/>
      <c r="L47" s="462"/>
      <c r="M47" s="450"/>
      <c r="N47" s="450"/>
      <c r="O47" s="457"/>
      <c r="P47" s="454"/>
      <c r="Q47" s="454"/>
    </row>
    <row r="48" spans="1:17" ht="13.5" customHeight="1">
      <c r="A48" s="465"/>
      <c r="B48" s="450"/>
      <c r="C48" s="364"/>
      <c r="D48" s="364"/>
      <c r="E48" s="172">
        <f>'5- Identificación de Riesgos'!D48</f>
        <v>0</v>
      </c>
      <c r="F48" s="416"/>
      <c r="G48" s="467"/>
      <c r="H48" s="364"/>
      <c r="I48" s="87"/>
      <c r="J48" s="460"/>
      <c r="K48" s="460"/>
      <c r="L48" s="462"/>
      <c r="M48" s="450"/>
      <c r="N48" s="450"/>
      <c r="O48" s="457"/>
      <c r="P48" s="454"/>
      <c r="Q48" s="454"/>
    </row>
    <row r="49" spans="1:17" ht="13.5" customHeight="1">
      <c r="A49" s="465"/>
      <c r="B49" s="459"/>
      <c r="C49" s="364"/>
      <c r="D49" s="364"/>
      <c r="E49" s="172">
        <f>'5- Identificación de Riesgos'!D49</f>
        <v>0</v>
      </c>
      <c r="F49" s="416"/>
      <c r="G49" s="467"/>
      <c r="H49" s="364"/>
      <c r="I49" s="88"/>
      <c r="J49" s="461"/>
      <c r="K49" s="461"/>
      <c r="L49" s="463"/>
      <c r="M49" s="459"/>
      <c r="N49" s="459"/>
      <c r="O49" s="458"/>
      <c r="P49" s="455"/>
      <c r="Q49" s="455"/>
    </row>
    <row r="50" spans="1:17" ht="13.5" customHeight="1"/>
    <row r="51" spans="1:17" ht="13.5" customHeight="1"/>
    <row r="52" spans="1:17" ht="13.5" customHeight="1"/>
    <row r="53" spans="1:17" ht="13.5" customHeight="1"/>
    <row r="54" spans="1:17" ht="13.5" customHeight="1"/>
    <row r="55" spans="1:17" ht="13.5" customHeight="1"/>
    <row r="56" spans="1:17" ht="13.5" customHeight="1"/>
    <row r="57" spans="1:17" ht="13.5" customHeight="1"/>
    <row r="58" spans="1:17" ht="13.5" customHeight="1"/>
    <row r="59" spans="1:17" ht="13.5" customHeight="1"/>
  </sheetData>
  <mergeCells count="87">
    <mergeCell ref="M40:M49"/>
    <mergeCell ref="N40:N49"/>
    <mergeCell ref="G40:G49"/>
    <mergeCell ref="H40:H49"/>
    <mergeCell ref="J40:J49"/>
    <mergeCell ref="K40:K49"/>
    <mergeCell ref="L40:L49"/>
    <mergeCell ref="A40:A49"/>
    <mergeCell ref="B40:B49"/>
    <mergeCell ref="C40:C49"/>
    <mergeCell ref="D40:D49"/>
    <mergeCell ref="F40:F49"/>
    <mergeCell ref="M30:M39"/>
    <mergeCell ref="N30:N39"/>
    <mergeCell ref="G30:G39"/>
    <mergeCell ref="H30:H39"/>
    <mergeCell ref="J30:J39"/>
    <mergeCell ref="K30:K39"/>
    <mergeCell ref="L30:L39"/>
    <mergeCell ref="A30:A39"/>
    <mergeCell ref="B30:B39"/>
    <mergeCell ref="C30:C39"/>
    <mergeCell ref="D30:D39"/>
    <mergeCell ref="F30: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A10:A19"/>
    <mergeCell ref="B10:B19"/>
    <mergeCell ref="F10:F19"/>
    <mergeCell ref="K8:K9"/>
    <mergeCell ref="C4:Q4"/>
    <mergeCell ref="C5:Q5"/>
    <mergeCell ref="C6:Q6"/>
    <mergeCell ref="G10:G19"/>
    <mergeCell ref="H10:H19"/>
    <mergeCell ref="J10:J19"/>
    <mergeCell ref="K10:K19"/>
    <mergeCell ref="I8:I9"/>
    <mergeCell ref="O10:O19"/>
    <mergeCell ref="Q10:Q19"/>
    <mergeCell ref="L8:L9"/>
    <mergeCell ref="J8:J9"/>
    <mergeCell ref="H8:H9"/>
    <mergeCell ref="C8:C9"/>
    <mergeCell ref="D8:D9"/>
    <mergeCell ref="L10:L19"/>
    <mergeCell ref="M10:M19"/>
    <mergeCell ref="N10:N19"/>
    <mergeCell ref="C10:C19"/>
    <mergeCell ref="D10:D19"/>
    <mergeCell ref="E8:E9"/>
    <mergeCell ref="A20:A29"/>
    <mergeCell ref="B20:B29"/>
    <mergeCell ref="C20:C29"/>
    <mergeCell ref="F20:F29"/>
    <mergeCell ref="G20:G29"/>
    <mergeCell ref="H20:H29"/>
    <mergeCell ref="J20:J29"/>
    <mergeCell ref="K20:K29"/>
    <mergeCell ref="L20:L29"/>
    <mergeCell ref="M20:M29"/>
    <mergeCell ref="P10:P19"/>
    <mergeCell ref="P20:P29"/>
    <mergeCell ref="P30:P39"/>
    <mergeCell ref="P40:P49"/>
    <mergeCell ref="N20:N29"/>
    <mergeCell ref="Q20:Q29"/>
    <mergeCell ref="Q30:Q39"/>
    <mergeCell ref="Q40:Q49"/>
    <mergeCell ref="O20:O29"/>
    <mergeCell ref="O30:O39"/>
    <mergeCell ref="O40:O49"/>
  </mergeCells>
  <conditionalFormatting sqref="F10 F2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30">
    <cfRule type="containsText" dxfId="266" priority="218" operator="containsText" text="Muy Baja">
      <formula>NOT(ISERROR(SEARCH("Muy Baja",F30)))</formula>
    </cfRule>
    <cfRule type="containsText" dxfId="265" priority="219" operator="containsText" text="Baja">
      <formula>NOT(ISERROR(SEARCH("Baja",F30)))</formula>
    </cfRule>
    <cfRule type="containsText" dxfId="264" priority="220" operator="containsText" text="Muy Alta">
      <formula>NOT(ISERROR(SEARCH("Muy Alta",F30)))</formula>
    </cfRule>
    <cfRule type="containsText" dxfId="263" priority="222" operator="containsText" text="Alta">
      <formula>NOT(ISERROR(SEARCH("Alta",F30)))</formula>
    </cfRule>
    <cfRule type="containsText" dxfId="262" priority="223" operator="containsText" text="Media">
      <formula>NOT(ISERROR(SEARCH("Media",F30)))</formula>
    </cfRule>
    <cfRule type="containsText" dxfId="261" priority="224" operator="containsText" text="Media">
      <formula>NOT(ISERROR(SEARCH("Media",F30)))</formula>
    </cfRule>
    <cfRule type="containsText" dxfId="260" priority="225" operator="containsText" text="Media">
      <formula>NOT(ISERROR(SEARCH("Media",F30)))</formula>
    </cfRule>
    <cfRule type="containsText" dxfId="259" priority="226" operator="containsText" text="Muy Baja">
      <formula>NOT(ISERROR(SEARCH("Muy Baja",F30)))</formula>
    </cfRule>
    <cfRule type="containsText" dxfId="258" priority="227" operator="containsText" text="Baja">
      <formula>NOT(ISERROR(SEARCH("Baja",F30)))</formula>
    </cfRule>
    <cfRule type="containsText" dxfId="257" priority="228" operator="containsText" text="Muy Baja">
      <formula>NOT(ISERROR(SEARCH("Muy Baja",F30)))</formula>
    </cfRule>
    <cfRule type="containsText" dxfId="256" priority="229" operator="containsText" text="Muy Baja">
      <formula>NOT(ISERROR(SEARCH("Muy Baja",F30)))</formula>
    </cfRule>
    <cfRule type="containsText" dxfId="255" priority="230" operator="containsText" text="Muy Baja">
      <formula>NOT(ISERROR(SEARCH("Muy Baja",F30)))</formula>
    </cfRule>
    <cfRule type="containsText" dxfId="254" priority="231" operator="containsText" text="Muy Baja'Tabla probabilidad'!">
      <formula>NOT(ISERROR(SEARCH("Muy Baja'Tabla probabilidad'!",F30)))</formula>
    </cfRule>
    <cfRule type="containsText" dxfId="253" priority="232" operator="containsText" text="Muy bajo">
      <formula>NOT(ISERROR(SEARCH("Muy bajo",F30)))</formula>
    </cfRule>
    <cfRule type="containsText" dxfId="252" priority="233" operator="containsText" text="Alta">
      <formula>NOT(ISERROR(SEARCH("Alta",F30)))</formula>
    </cfRule>
    <cfRule type="containsText" dxfId="251" priority="234" operator="containsText" text="Media">
      <formula>NOT(ISERROR(SEARCH("Media",F30)))</formula>
    </cfRule>
    <cfRule type="containsText" dxfId="250" priority="235" operator="containsText" text="Baja">
      <formula>NOT(ISERROR(SEARCH("Baja",F30)))</formula>
    </cfRule>
    <cfRule type="containsText" dxfId="249" priority="236" operator="containsText" text="Muy baja">
      <formula>NOT(ISERROR(SEARCH("Muy baja",F30)))</formula>
    </cfRule>
    <cfRule type="cellIs" dxfId="248" priority="239" operator="between">
      <formula>1</formula>
      <formula>2</formula>
    </cfRule>
    <cfRule type="cellIs" dxfId="247" priority="240" operator="between">
      <formula>0</formula>
      <formula>2</formula>
    </cfRule>
  </conditionalFormatting>
  <conditionalFormatting sqref="F40">
    <cfRule type="containsText" dxfId="246" priority="121" operator="containsText" text="Muy Baja">
      <formula>NOT(ISERROR(SEARCH("Muy Baja",F40)))</formula>
    </cfRule>
    <cfRule type="containsText" dxfId="245" priority="122" operator="containsText" text="Baja">
      <formula>NOT(ISERROR(SEARCH("Baja",F40)))</formula>
    </cfRule>
    <cfRule type="containsText" dxfId="244" priority="123" operator="containsText" text="Muy Alta">
      <formula>NOT(ISERROR(SEARCH("Muy Alta",F40)))</formula>
    </cfRule>
    <cfRule type="containsText" dxfId="243" priority="125" operator="containsText" text="Alta">
      <formula>NOT(ISERROR(SEARCH("Alta",F40)))</formula>
    </cfRule>
    <cfRule type="containsText" dxfId="242" priority="126" operator="containsText" text="Media">
      <formula>NOT(ISERROR(SEARCH("Media",F40)))</formula>
    </cfRule>
    <cfRule type="containsText" dxfId="241" priority="127" operator="containsText" text="Media">
      <formula>NOT(ISERROR(SEARCH("Media",F40)))</formula>
    </cfRule>
    <cfRule type="containsText" dxfId="240" priority="128" operator="containsText" text="Media">
      <formula>NOT(ISERROR(SEARCH("Media",F40)))</formula>
    </cfRule>
    <cfRule type="containsText" dxfId="239" priority="129" operator="containsText" text="Muy Baja">
      <formula>NOT(ISERROR(SEARCH("Muy Baja",F40)))</formula>
    </cfRule>
    <cfRule type="containsText" dxfId="238" priority="130" operator="containsText" text="Baja">
      <formula>NOT(ISERROR(SEARCH("Baja",F40)))</formula>
    </cfRule>
    <cfRule type="containsText" dxfId="237" priority="131" operator="containsText" text="Muy Baja">
      <formula>NOT(ISERROR(SEARCH("Muy Baja",F40)))</formula>
    </cfRule>
    <cfRule type="containsText" dxfId="236" priority="132" operator="containsText" text="Muy Baja">
      <formula>NOT(ISERROR(SEARCH("Muy Baja",F40)))</formula>
    </cfRule>
    <cfRule type="containsText" dxfId="235" priority="133" operator="containsText" text="Muy Baja">
      <formula>NOT(ISERROR(SEARCH("Muy Baja",F40)))</formula>
    </cfRule>
    <cfRule type="containsText" dxfId="234" priority="134" operator="containsText" text="Muy Baja'Tabla probabilidad'!">
      <formula>NOT(ISERROR(SEARCH("Muy Baja'Tabla probabilidad'!",F40)))</formula>
    </cfRule>
    <cfRule type="containsText" dxfId="233" priority="135" operator="containsText" text="Muy bajo">
      <formula>NOT(ISERROR(SEARCH("Muy bajo",F40)))</formula>
    </cfRule>
    <cfRule type="containsText" dxfId="232" priority="136" operator="containsText" text="Alta">
      <formula>NOT(ISERROR(SEARCH("Alta",F40)))</formula>
    </cfRule>
    <cfRule type="containsText" dxfId="231" priority="137" operator="containsText" text="Media">
      <formula>NOT(ISERROR(SEARCH("Media",F40)))</formula>
    </cfRule>
    <cfRule type="containsText" dxfId="230" priority="138" operator="containsText" text="Baja">
      <formula>NOT(ISERROR(SEARCH("Baja",F40)))</formula>
    </cfRule>
    <cfRule type="containsText" dxfId="229" priority="139" operator="containsText" text="Muy baja">
      <formula>NOT(ISERROR(SEARCH("Muy baja",F40)))</formula>
    </cfRule>
    <cfRule type="cellIs" dxfId="228" priority="142" operator="between">
      <formula>1</formula>
      <formula>2</formula>
    </cfRule>
    <cfRule type="cellIs" dxfId="227" priority="143" operator="between">
      <formula>0</formula>
      <formula>2</formula>
    </cfRule>
  </conditionalFormatting>
  <conditionalFormatting sqref="G10 G2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30">
    <cfRule type="containsText" dxfId="220" priority="212" operator="containsText" text="Catastrófico">
      <formula>NOT(ISERROR(SEARCH("Catastrófico",G30)))</formula>
    </cfRule>
    <cfRule type="containsText" dxfId="219" priority="213" operator="containsText" text="Mayor">
      <formula>NOT(ISERROR(SEARCH("Mayor",G30)))</formula>
    </cfRule>
    <cfRule type="containsText" dxfId="218" priority="214" operator="containsText" text="Alta">
      <formula>NOT(ISERROR(SEARCH("Alta",G30)))</formula>
    </cfRule>
    <cfRule type="containsText" dxfId="217" priority="215" operator="containsText" text="Moderado">
      <formula>NOT(ISERROR(SEARCH("Moderado",G30)))</formula>
    </cfRule>
    <cfRule type="containsText" dxfId="216" priority="216" operator="containsText" text="Menor">
      <formula>NOT(ISERROR(SEARCH("Menor",G30)))</formula>
    </cfRule>
    <cfRule type="containsText" dxfId="215" priority="217" operator="containsText" text="Leve">
      <formula>NOT(ISERROR(SEARCH("Leve",G30)))</formula>
    </cfRule>
  </conditionalFormatting>
  <conditionalFormatting sqref="G40">
    <cfRule type="containsText" dxfId="214" priority="115" operator="containsText" text="Catastrófico">
      <formula>NOT(ISERROR(SEARCH("Catastrófico",G40)))</formula>
    </cfRule>
    <cfRule type="containsText" dxfId="213" priority="116" operator="containsText" text="Mayor">
      <formula>NOT(ISERROR(SEARCH("Mayor",G40)))</formula>
    </cfRule>
    <cfRule type="containsText" dxfId="212" priority="117" operator="containsText" text="Alta">
      <formula>NOT(ISERROR(SEARCH("Alta",G40)))</formula>
    </cfRule>
    <cfRule type="containsText" dxfId="211" priority="118" operator="containsText" text="Moderado">
      <formula>NOT(ISERROR(SEARCH("Moderado",G40)))</formula>
    </cfRule>
    <cfRule type="containsText" dxfId="210" priority="119" operator="containsText" text="Menor">
      <formula>NOT(ISERROR(SEARCH("Menor",G40)))</formula>
    </cfRule>
    <cfRule type="containsText" dxfId="209" priority="120" operator="containsText" text="Leve">
      <formula>NOT(ISERROR(SEARCH("Leve",G40)))</formula>
    </cfRule>
  </conditionalFormatting>
  <conditionalFormatting sqref="H10:I10 H2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30:I30">
    <cfRule type="containsText" dxfId="203" priority="207" operator="containsText" text="Extremo">
      <formula>NOT(ISERROR(SEARCH("Extremo",H30)))</formula>
    </cfRule>
    <cfRule type="containsText" dxfId="202" priority="208" operator="containsText" text="Alto">
      <formula>NOT(ISERROR(SEARCH("Alto",H30)))</formula>
    </cfRule>
    <cfRule type="containsText" dxfId="201" priority="209" operator="containsText" text="Bajo">
      <formula>NOT(ISERROR(SEARCH("Bajo",H30)))</formula>
    </cfRule>
    <cfRule type="containsText" dxfId="200" priority="210" operator="containsText" text="Moderado">
      <formula>NOT(ISERROR(SEARCH("Moderado",H30)))</formula>
    </cfRule>
    <cfRule type="containsText" dxfId="199" priority="211" operator="containsText" text="Extremo">
      <formula>NOT(ISERROR(SEARCH("Extremo",H30)))</formula>
    </cfRule>
  </conditionalFormatting>
  <conditionalFormatting sqref="H40:I40">
    <cfRule type="containsText" dxfId="198" priority="110" operator="containsText" text="Extremo">
      <formula>NOT(ISERROR(SEARCH("Extremo",H40)))</formula>
    </cfRule>
    <cfRule type="containsText" dxfId="197" priority="111" operator="containsText" text="Alto">
      <formula>NOT(ISERROR(SEARCH("Alto",H40)))</formula>
    </cfRule>
    <cfRule type="containsText" dxfId="196" priority="112" operator="containsText" text="Bajo">
      <formula>NOT(ISERROR(SEARCH("Bajo",H40)))</formula>
    </cfRule>
    <cfRule type="containsText" dxfId="195" priority="113" operator="containsText" text="Moderado">
      <formula>NOT(ISERROR(SEARCH("Moderado",H40)))</formula>
    </cfRule>
    <cfRule type="containsText" dxfId="194" priority="114" operator="containsText" text="Extremo">
      <formula>NOT(ISERROR(SEARCH("Extremo",H40)))</formula>
    </cfRule>
  </conditionalFormatting>
  <conditionalFormatting sqref="J10:J1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29">
    <cfRule type="containsText" dxfId="188" priority="71" operator="containsText" text="Muy Baja">
      <formula>NOT(ISERROR(SEARCH("Muy Baja",J10)))</formula>
    </cfRule>
  </conditionalFormatting>
  <conditionalFormatting sqref="J20:J29">
    <cfRule type="containsText" dxfId="187" priority="67" operator="containsText" text="Muy Alta">
      <formula>NOT(ISERROR(SEARCH("Muy Alta",J20)))</formula>
    </cfRule>
    <cfRule type="containsText" dxfId="186" priority="68" operator="containsText" text="Alta">
      <formula>NOT(ISERROR(SEARCH("Alta",J20)))</formula>
    </cfRule>
    <cfRule type="containsText" dxfId="185" priority="69" operator="containsText" text="Media">
      <formula>NOT(ISERROR(SEARCH("Media",J20)))</formula>
    </cfRule>
    <cfRule type="containsText" dxfId="184" priority="70" operator="containsText" text="Baja">
      <formula>NOT(ISERROR(SEARCH("Baja",J20)))</formula>
    </cfRule>
  </conditionalFormatting>
  <conditionalFormatting sqref="J20:J49">
    <cfRule type="containsText" dxfId="183" priority="51" operator="containsText" text="Muy Baja">
      <formula>NOT(ISERROR(SEARCH("Muy Baja",J20)))</formula>
    </cfRule>
  </conditionalFormatting>
  <conditionalFormatting sqref="J30:J49">
    <cfRule type="containsText" dxfId="182" priority="47" operator="containsText" text="Muy Alta">
      <formula>NOT(ISERROR(SEARCH("Muy Alta",J30)))</formula>
    </cfRule>
    <cfRule type="containsText" dxfId="181" priority="48" operator="containsText" text="Alta">
      <formula>NOT(ISERROR(SEARCH("Alta",J30)))</formula>
    </cfRule>
    <cfRule type="containsText" dxfId="180" priority="49" operator="containsText" text="Media">
      <formula>NOT(ISERROR(SEARCH("Media",J30)))</formula>
    </cfRule>
    <cfRule type="containsText" dxfId="179" priority="50" operator="containsText" text="Baja">
      <formula>NOT(ISERROR(SEARCH("Baja",J30)))</formula>
    </cfRule>
  </conditionalFormatting>
  <conditionalFormatting sqref="J30:J49">
    <cfRule type="containsText" dxfId="178" priority="11" operator="containsText" text="Muy Baja">
      <formula>NOT(ISERROR(SEARCH("Muy Baja",J30)))</formula>
    </cfRule>
  </conditionalFormatting>
  <conditionalFormatting sqref="K10:K4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20">
    <cfRule type="containsText" dxfId="163" priority="72" operator="containsText" text="Extremo">
      <formula>NOT(ISERROR(SEARCH("Extremo",M20)))</formula>
    </cfRule>
    <cfRule type="containsText" dxfId="162" priority="73" operator="containsText" text="Alto">
      <formula>NOT(ISERROR(SEARCH("Alto",M20)))</formula>
    </cfRule>
    <cfRule type="containsText" dxfId="161" priority="74" operator="containsText" text="Moderado">
      <formula>NOT(ISERROR(SEARCH("Moderado",M20)))</formula>
    </cfRule>
    <cfRule type="containsText" dxfId="160" priority="75" operator="containsText" text="Menor">
      <formula>NOT(ISERROR(SEARCH("Menor",M20)))</formula>
    </cfRule>
    <cfRule type="containsText" dxfId="159" priority="76" operator="containsText" text="Bajo">
      <formula>NOT(ISERROR(SEARCH("Bajo",M20)))</formula>
    </cfRule>
    <cfRule type="containsText" dxfId="158" priority="77" operator="containsText" text="Moderado">
      <formula>NOT(ISERROR(SEARCH("Moderado",M20)))</formula>
    </cfRule>
    <cfRule type="containsText" dxfId="157" priority="78" operator="containsText" text="Extremo">
      <formula>NOT(ISERROR(SEARCH("Extremo",M20)))</formula>
    </cfRule>
    <cfRule type="containsText" dxfId="156" priority="79" operator="containsText" text="Baja">
      <formula>NOT(ISERROR(SEARCH("Baja",M20)))</formula>
    </cfRule>
    <cfRule type="containsText" dxfId="155" priority="80" operator="containsText" text="Alto">
      <formula>NOT(ISERROR(SEARCH("Alto",M20)))</formula>
    </cfRule>
  </conditionalFormatting>
  <conditionalFormatting sqref="M30 M40">
    <cfRule type="containsText" dxfId="154" priority="52" operator="containsText" text="Extremo">
      <formula>NOT(ISERROR(SEARCH("Extremo",M30)))</formula>
    </cfRule>
    <cfRule type="containsText" dxfId="153" priority="53" operator="containsText" text="Alto">
      <formula>NOT(ISERROR(SEARCH("Alto",M30)))</formula>
    </cfRule>
    <cfRule type="containsText" dxfId="152" priority="54" operator="containsText" text="Moderado">
      <formula>NOT(ISERROR(SEARCH("Moderado",M30)))</formula>
    </cfRule>
    <cfRule type="containsText" dxfId="151" priority="55" operator="containsText" text="Menor">
      <formula>NOT(ISERROR(SEARCH("Menor",M30)))</formula>
    </cfRule>
    <cfRule type="containsText" dxfId="150" priority="56" operator="containsText" text="Bajo">
      <formula>NOT(ISERROR(SEARCH("Bajo",M30)))</formula>
    </cfRule>
    <cfRule type="containsText" dxfId="149" priority="57" operator="containsText" text="Moderado">
      <formula>NOT(ISERROR(SEARCH("Moderado",M30)))</formula>
    </cfRule>
    <cfRule type="containsText" dxfId="148" priority="58" operator="containsText" text="Extremo">
      <formula>NOT(ISERROR(SEARCH("Extremo",M30)))</formula>
    </cfRule>
    <cfRule type="containsText" dxfId="147" priority="59" operator="containsText" text="Baja">
      <formula>NOT(ISERROR(SEARCH("Baja",M30)))</formula>
    </cfRule>
    <cfRule type="containsText" dxfId="146" priority="60" operator="containsText" text="Alto">
      <formula>NOT(ISERROR(SEARCH("Alto",M30)))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xm:sqref>
        </x14:conditionalFormatting>
        <x14:conditionalFormatting xmlns:xm="http://schemas.microsoft.com/office/excel/2006/main">
          <x14:cfRule type="containsText" priority="237" operator="containsText" id="{ED7556DB-1EDE-46F1-B695-A5795E2CA2D8}">
            <xm:f>NOT(ISERROR(SEARCH('8- Políticas de Administración'!$B$5,F30)))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Administración'!$B$5,F30)))</xm:f>
            <xm:f>'8- Políticas de Administración'!$B$5</xm:f>
            <x14:dxf>
              <font>
                <color rgb="FF9C0006"/>
              </font>
              <fill>
                <patternFill>
                  <bgColor rgb="FFFFC7CE"/>
                </patternFill>
              </fill>
            </x14:dxf>
          </x14:cfRule>
          <xm:sqref>F30</xm:sqref>
        </x14:conditionalFormatting>
        <x14:conditionalFormatting xmlns:xm="http://schemas.microsoft.com/office/excel/2006/main">
          <x14:cfRule type="containsText" priority="140" operator="containsText" id="{B5A3DA2B-14D6-4F4E-83F1-17122FC40F2A}">
            <xm:f>NOT(ISERROR(SEARCH('8- Políticas de Administración'!$B$5,F40)))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55" zoomScaleNormal="55" workbookViewId="0">
      <selection activeCell="F17" sqref="F17"/>
    </sheetView>
  </sheetViews>
  <sheetFormatPr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88" t="s">
        <v>381</v>
      </c>
      <c r="C2" s="488"/>
      <c r="D2" s="488"/>
      <c r="E2" s="488"/>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382</v>
      </c>
      <c r="D4" s="60"/>
      <c r="E4" s="60" t="s">
        <v>383</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384</v>
      </c>
      <c r="D5" s="60"/>
      <c r="E5" s="62" t="s">
        <v>385</v>
      </c>
      <c r="F5" s="60" t="s">
        <v>383</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386</v>
      </c>
      <c r="C6" s="64" t="s">
        <v>387</v>
      </c>
      <c r="D6" s="65">
        <v>0.04</v>
      </c>
      <c r="E6" s="66" t="s">
        <v>388</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389</v>
      </c>
      <c r="C7" s="64" t="s">
        <v>390</v>
      </c>
      <c r="D7" s="65">
        <v>0.09</v>
      </c>
      <c r="E7" s="66" t="s">
        <v>391</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392</v>
      </c>
      <c r="C8" s="64" t="s">
        <v>393</v>
      </c>
      <c r="D8" s="65">
        <v>0.28999999999999998</v>
      </c>
      <c r="E8" s="66" t="s">
        <v>394</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395</v>
      </c>
      <c r="C9" s="64" t="s">
        <v>396</v>
      </c>
      <c r="D9" s="65">
        <v>0.49</v>
      </c>
      <c r="E9" s="66" t="s">
        <v>397</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398</v>
      </c>
      <c r="C10" s="64" t="s">
        <v>399</v>
      </c>
      <c r="D10" s="65">
        <v>1</v>
      </c>
      <c r="E10" s="66" t="s">
        <v>400</v>
      </c>
      <c r="F10" s="67">
        <v>5</v>
      </c>
      <c r="G10" s="2"/>
      <c r="H10" s="2"/>
      <c r="I10" s="89" t="s">
        <v>401</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88" t="s">
        <v>402</v>
      </c>
      <c r="C14" s="488"/>
      <c r="D14" s="488"/>
      <c r="E14" s="488"/>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87" t="s">
        <v>296</v>
      </c>
      <c r="D16" s="487"/>
      <c r="E16" s="487"/>
      <c r="F16" s="73"/>
      <c r="G16" s="73"/>
      <c r="H16" s="73"/>
      <c r="I16" s="90" t="s">
        <v>291</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403</v>
      </c>
      <c r="C17" s="484" t="s">
        <v>329</v>
      </c>
      <c r="D17" s="485"/>
      <c r="E17" s="486"/>
      <c r="F17" s="67">
        <v>1</v>
      </c>
      <c r="G17" s="73"/>
      <c r="H17" s="73"/>
      <c r="I17" s="89" t="s">
        <v>296</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404</v>
      </c>
      <c r="C18" s="484" t="s">
        <v>405</v>
      </c>
      <c r="D18" s="485"/>
      <c r="E18" s="486"/>
      <c r="F18" s="67">
        <v>2</v>
      </c>
      <c r="G18" s="73"/>
      <c r="H18" s="73"/>
      <c r="I18" s="89" t="s">
        <v>301</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406</v>
      </c>
      <c r="C19" s="484" t="s">
        <v>407</v>
      </c>
      <c r="D19" s="485"/>
      <c r="E19" s="486"/>
      <c r="F19" s="67">
        <v>3</v>
      </c>
      <c r="G19" s="73"/>
      <c r="H19" s="73"/>
      <c r="I19" s="89" t="s">
        <v>304</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408</v>
      </c>
      <c r="C20" s="484" t="s">
        <v>297</v>
      </c>
      <c r="D20" s="485"/>
      <c r="E20" s="486"/>
      <c r="F20" s="67">
        <v>4</v>
      </c>
      <c r="G20" s="73"/>
      <c r="H20" s="73"/>
      <c r="I20" s="89" t="s">
        <v>409</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410</v>
      </c>
      <c r="C21" s="484" t="s">
        <v>411</v>
      </c>
      <c r="D21" s="485"/>
      <c r="E21" s="486"/>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87" t="s">
        <v>301</v>
      </c>
      <c r="D24" s="487"/>
      <c r="E24" s="487"/>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403</v>
      </c>
      <c r="C25" s="484" t="s">
        <v>302</v>
      </c>
      <c r="D25" s="485"/>
      <c r="E25" s="486"/>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404</v>
      </c>
      <c r="C26" s="484" t="s">
        <v>412</v>
      </c>
      <c r="D26" s="485"/>
      <c r="E26" s="486"/>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406</v>
      </c>
      <c r="C27" s="484" t="s">
        <v>413</v>
      </c>
      <c r="D27" s="485"/>
      <c r="E27" s="486"/>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408</v>
      </c>
      <c r="C28" s="484" t="s">
        <v>414</v>
      </c>
      <c r="D28" s="485"/>
      <c r="E28" s="486"/>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410</v>
      </c>
      <c r="C29" s="484" t="s">
        <v>415</v>
      </c>
      <c r="D29" s="485"/>
      <c r="E29" s="486"/>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87" t="s">
        <v>304</v>
      </c>
      <c r="D32" s="487"/>
      <c r="E32" s="487"/>
      <c r="F32" s="82"/>
    </row>
    <row r="33" spans="2:9" s="73" customFormat="1" ht="20.25">
      <c r="B33" s="76" t="s">
        <v>403</v>
      </c>
      <c r="C33" s="484" t="s">
        <v>305</v>
      </c>
      <c r="D33" s="485"/>
      <c r="E33" s="486"/>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404</v>
      </c>
      <c r="C34" s="484" t="s">
        <v>416</v>
      </c>
      <c r="D34" s="485"/>
      <c r="E34" s="486"/>
      <c r="F34" s="67">
        <v>2</v>
      </c>
      <c r="I34" s="73" t="str">
        <v xml:space="preserve">Si el hecho llegara a presentarse, tendría bajo impacto o efecto sobre la entidad.
</v>
      </c>
    </row>
    <row r="35" spans="2:9" s="73" customFormat="1" ht="20.25">
      <c r="B35" s="78" t="s">
        <v>406</v>
      </c>
      <c r="C35" s="484" t="s">
        <v>417</v>
      </c>
      <c r="D35" s="485"/>
      <c r="E35" s="486"/>
      <c r="F35" s="67">
        <v>3</v>
      </c>
      <c r="I35" s="73" t="str">
        <v xml:space="preserve">Si el hecho llegara a presentarse, tendría medianas consecuencias o efectos sobre la entidad.
</v>
      </c>
    </row>
    <row r="36" spans="2:9" s="73" customFormat="1" ht="20.25">
      <c r="B36" s="79" t="s">
        <v>408</v>
      </c>
      <c r="C36" s="484" t="s">
        <v>418</v>
      </c>
      <c r="D36" s="485"/>
      <c r="E36" s="486"/>
      <c r="F36" s="67">
        <v>4</v>
      </c>
      <c r="I36" s="73" t="str">
        <v xml:space="preserve">Si el hecho llegara a presentarse, tendría altas consecuencias o efectos sobre la entidad
</v>
      </c>
    </row>
    <row r="37" spans="2:9" s="73" customFormat="1" ht="20.25">
      <c r="B37" s="80" t="s">
        <v>410</v>
      </c>
      <c r="C37" s="484" t="s">
        <v>419</v>
      </c>
      <c r="D37" s="485"/>
      <c r="E37" s="486"/>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87" t="s">
        <v>409</v>
      </c>
      <c r="D40" s="487"/>
      <c r="E40" s="487"/>
      <c r="F40" s="82"/>
    </row>
    <row r="41" spans="2:9" s="73" customFormat="1" ht="20.25">
      <c r="B41" s="76" t="s">
        <v>403</v>
      </c>
      <c r="C41" s="484" t="s">
        <v>420</v>
      </c>
      <c r="D41" s="485"/>
      <c r="E41" s="486"/>
      <c r="F41" s="67">
        <v>1</v>
      </c>
    </row>
    <row r="42" spans="2:9" s="73" customFormat="1" ht="20.25">
      <c r="B42" s="77" t="s">
        <v>404</v>
      </c>
      <c r="C42" s="484" t="s">
        <v>421</v>
      </c>
      <c r="D42" s="485"/>
      <c r="E42" s="486"/>
      <c r="F42" s="67">
        <v>2</v>
      </c>
    </row>
    <row r="43" spans="2:9" s="73" customFormat="1" ht="20.25">
      <c r="B43" s="78" t="s">
        <v>406</v>
      </c>
      <c r="C43" s="484" t="s">
        <v>422</v>
      </c>
      <c r="D43" s="485"/>
      <c r="E43" s="486"/>
      <c r="F43" s="67">
        <v>3</v>
      </c>
    </row>
    <row r="44" spans="2:9" s="73" customFormat="1" ht="20.25">
      <c r="B44" s="79" t="s">
        <v>408</v>
      </c>
      <c r="C44" s="484" t="s">
        <v>423</v>
      </c>
      <c r="D44" s="485"/>
      <c r="E44" s="486"/>
      <c r="F44" s="67">
        <v>4</v>
      </c>
    </row>
    <row r="45" spans="2:9" s="73" customFormat="1" ht="20.25">
      <c r="B45" s="80" t="s">
        <v>410</v>
      </c>
      <c r="C45" s="484" t="s">
        <v>424</v>
      </c>
      <c r="D45" s="485"/>
      <c r="E45" s="486"/>
      <c r="F45" s="67">
        <v>5</v>
      </c>
    </row>
    <row r="46" spans="2:9" s="73" customFormat="1" ht="20.25">
      <c r="B46" s="81"/>
      <c r="C46" s="81" t="s">
        <v>425</v>
      </c>
      <c r="D46" s="81"/>
      <c r="F46" s="82"/>
    </row>
    <row r="47" spans="2:9" s="73" customFormat="1" ht="20.25">
      <c r="B47" s="81"/>
      <c r="C47" s="81"/>
      <c r="D47" s="81"/>
      <c r="F47" s="82"/>
    </row>
    <row r="48" spans="2:9" s="73" customFormat="1" ht="20.25">
      <c r="B48" s="74"/>
      <c r="C48" s="487" t="s">
        <v>426</v>
      </c>
      <c r="D48" s="487"/>
      <c r="E48" s="487"/>
      <c r="F48" s="82"/>
    </row>
    <row r="49" spans="2:6" s="73" customFormat="1" ht="20.25" customHeight="1">
      <c r="B49" s="76" t="s">
        <v>403</v>
      </c>
      <c r="C49" s="484" t="s">
        <v>427</v>
      </c>
      <c r="D49" s="485"/>
      <c r="E49" s="486"/>
      <c r="F49" s="67">
        <v>1</v>
      </c>
    </row>
    <row r="50" spans="2:6" s="73" customFormat="1" ht="20.25" customHeight="1">
      <c r="B50" s="77" t="s">
        <v>404</v>
      </c>
      <c r="C50" s="484" t="s">
        <v>428</v>
      </c>
      <c r="D50" s="485"/>
      <c r="E50" s="486"/>
      <c r="F50" s="67">
        <v>2</v>
      </c>
    </row>
    <row r="51" spans="2:6" s="73" customFormat="1" ht="20.25" customHeight="1">
      <c r="B51" s="78" t="s">
        <v>406</v>
      </c>
      <c r="C51" s="484" t="s">
        <v>429</v>
      </c>
      <c r="D51" s="485"/>
      <c r="E51" s="486"/>
      <c r="F51" s="67">
        <v>3</v>
      </c>
    </row>
    <row r="52" spans="2:6" s="73" customFormat="1" ht="20.25" customHeight="1">
      <c r="B52" s="79" t="s">
        <v>408</v>
      </c>
      <c r="C52" s="484" t="s">
        <v>430</v>
      </c>
      <c r="D52" s="485"/>
      <c r="E52" s="486"/>
      <c r="F52" s="67">
        <v>4</v>
      </c>
    </row>
    <row r="53" spans="2:6" s="73" customFormat="1" ht="20.25" customHeight="1">
      <c r="B53" s="80" t="s">
        <v>410</v>
      </c>
      <c r="C53" s="484" t="s">
        <v>431</v>
      </c>
      <c r="D53" s="485"/>
      <c r="E53" s="486"/>
      <c r="F53" s="67">
        <v>5</v>
      </c>
    </row>
    <row r="54" spans="2:6" s="73" customFormat="1" ht="20.25">
      <c r="B54" s="81"/>
      <c r="C54" s="81"/>
      <c r="D54" s="81"/>
      <c r="E54" s="81"/>
      <c r="F54" s="82"/>
    </row>
    <row r="55" spans="2:6" s="73" customFormat="1" ht="20.25"/>
    <row r="56" spans="2:6" s="73" customFormat="1" ht="20.25" customHeight="1">
      <c r="B56" s="74"/>
      <c r="C56" s="92" t="s">
        <v>401</v>
      </c>
      <c r="D56" s="92"/>
      <c r="E56" s="92"/>
      <c r="F56" s="82"/>
    </row>
    <row r="57" spans="2:6" s="73" customFormat="1" ht="20.25" customHeight="1">
      <c r="B57" s="76" t="s">
        <v>403</v>
      </c>
      <c r="C57" s="93" t="s">
        <v>432</v>
      </c>
      <c r="D57" s="94"/>
      <c r="E57" s="95"/>
      <c r="F57" s="67">
        <v>1</v>
      </c>
    </row>
    <row r="58" spans="2:6" s="73" customFormat="1" ht="20.25" customHeight="1">
      <c r="B58" s="77" t="s">
        <v>404</v>
      </c>
      <c r="C58" s="93" t="s">
        <v>433</v>
      </c>
      <c r="D58" s="94"/>
      <c r="E58" s="95"/>
      <c r="F58" s="67">
        <v>2</v>
      </c>
    </row>
    <row r="59" spans="2:6" s="73" customFormat="1" ht="20.25" customHeight="1">
      <c r="B59" s="78" t="s">
        <v>406</v>
      </c>
      <c r="C59" s="93" t="s">
        <v>434</v>
      </c>
      <c r="D59" s="94"/>
      <c r="E59" s="95"/>
      <c r="F59" s="67">
        <v>3</v>
      </c>
    </row>
    <row r="60" spans="2:6" s="73" customFormat="1" ht="20.25" customHeight="1">
      <c r="B60" s="79" t="s">
        <v>408</v>
      </c>
      <c r="C60" s="93" t="s">
        <v>435</v>
      </c>
      <c r="D60" s="94"/>
      <c r="E60" s="95"/>
      <c r="F60" s="67">
        <v>4</v>
      </c>
    </row>
    <row r="61" spans="2:6" s="73" customFormat="1" ht="20.25" customHeight="1">
      <c r="B61" s="80" t="s">
        <v>410</v>
      </c>
      <c r="C61" s="93" t="s">
        <v>436</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89" t="s">
        <v>437</v>
      </c>
      <c r="C4" s="490"/>
      <c r="D4" s="490"/>
      <c r="E4" s="493" t="s">
        <v>438</v>
      </c>
      <c r="F4" s="493"/>
      <c r="G4" s="493"/>
      <c r="H4" s="493"/>
      <c r="I4" s="494"/>
      <c r="Q4" s="497" t="s">
        <v>439</v>
      </c>
      <c r="R4" s="497"/>
    </row>
    <row r="5" spans="2:18" ht="15" customHeight="1">
      <c r="B5" s="491"/>
      <c r="C5" s="492"/>
      <c r="D5" s="492"/>
      <c r="E5" s="495"/>
      <c r="F5" s="495"/>
      <c r="G5" s="495"/>
      <c r="H5" s="495"/>
      <c r="I5" s="496"/>
      <c r="Q5" s="497"/>
      <c r="R5" s="497"/>
    </row>
    <row r="6" spans="2:18" ht="15" customHeight="1">
      <c r="B6" s="491"/>
      <c r="C6" s="492"/>
      <c r="D6" s="492"/>
      <c r="E6" s="495"/>
      <c r="F6" s="495"/>
      <c r="G6" s="495"/>
      <c r="H6" s="495"/>
      <c r="I6" s="496"/>
      <c r="Q6" s="497"/>
      <c r="R6" s="497"/>
    </row>
    <row r="7" spans="2:18" ht="15.75" thickBot="1">
      <c r="B7" s="129"/>
      <c r="I7" s="130"/>
    </row>
    <row r="8" spans="2:18" ht="62.25" customHeight="1" thickBot="1">
      <c r="B8" s="498" t="s">
        <v>383</v>
      </c>
      <c r="C8" s="499"/>
      <c r="D8" s="52" t="s">
        <v>440</v>
      </c>
      <c r="E8" s="53">
        <v>5</v>
      </c>
      <c r="F8" s="53">
        <v>10</v>
      </c>
      <c r="G8" s="53">
        <v>15</v>
      </c>
      <c r="H8" s="53">
        <v>20</v>
      </c>
      <c r="I8" s="131">
        <v>25</v>
      </c>
      <c r="K8" s="500" t="s">
        <v>441</v>
      </c>
      <c r="L8" s="501"/>
      <c r="M8" s="501"/>
      <c r="N8" s="501"/>
      <c r="O8" s="501"/>
      <c r="P8" s="502"/>
      <c r="Q8" s="509" t="s">
        <v>442</v>
      </c>
      <c r="R8" s="509"/>
    </row>
    <row r="9" spans="2:18" ht="62.25" customHeight="1" thickBot="1">
      <c r="B9" s="498"/>
      <c r="C9" s="499"/>
      <c r="D9" s="52" t="s">
        <v>443</v>
      </c>
      <c r="E9" s="54">
        <v>4</v>
      </c>
      <c r="F9" s="54">
        <v>8</v>
      </c>
      <c r="G9" s="53">
        <v>12</v>
      </c>
      <c r="H9" s="53">
        <v>16</v>
      </c>
      <c r="I9" s="131">
        <v>20</v>
      </c>
      <c r="K9" s="503" t="s">
        <v>444</v>
      </c>
      <c r="L9" s="504"/>
      <c r="M9" s="504"/>
      <c r="N9" s="504"/>
      <c r="O9" s="504"/>
      <c r="P9" s="504"/>
      <c r="Q9" s="510" t="s">
        <v>445</v>
      </c>
      <c r="R9" s="511"/>
    </row>
    <row r="10" spans="2:18" ht="62.25" customHeight="1" thickBot="1">
      <c r="B10" s="498"/>
      <c r="C10" s="499"/>
      <c r="D10" s="52" t="s">
        <v>446</v>
      </c>
      <c r="E10" s="54">
        <v>3</v>
      </c>
      <c r="F10" s="54">
        <v>6</v>
      </c>
      <c r="G10" s="54">
        <v>9</v>
      </c>
      <c r="H10" s="53">
        <v>12</v>
      </c>
      <c r="I10" s="131">
        <v>15</v>
      </c>
      <c r="K10" s="505" t="s">
        <v>406</v>
      </c>
      <c r="L10" s="506"/>
      <c r="M10" s="506"/>
      <c r="N10" s="506"/>
      <c r="O10" s="506"/>
      <c r="P10" s="506"/>
      <c r="Q10" s="509" t="s">
        <v>447</v>
      </c>
      <c r="R10" s="509"/>
    </row>
    <row r="11" spans="2:18" ht="62.25" customHeight="1">
      <c r="B11" s="498"/>
      <c r="C11" s="499"/>
      <c r="D11" s="52" t="s">
        <v>448</v>
      </c>
      <c r="E11" s="55">
        <v>2</v>
      </c>
      <c r="F11" s="54">
        <v>4</v>
      </c>
      <c r="G11" s="54">
        <v>6</v>
      </c>
      <c r="H11" s="53">
        <v>8</v>
      </c>
      <c r="I11" s="131">
        <v>10</v>
      </c>
      <c r="K11" s="507" t="s">
        <v>449</v>
      </c>
      <c r="L11" s="508"/>
      <c r="M11" s="508"/>
      <c r="N11" s="508"/>
      <c r="O11" s="508"/>
      <c r="P11" s="508"/>
      <c r="Q11" s="509" t="s">
        <v>450</v>
      </c>
      <c r="R11" s="512"/>
    </row>
    <row r="12" spans="2:18" ht="62.25" customHeight="1">
      <c r="B12" s="498"/>
      <c r="C12" s="499"/>
      <c r="D12" s="52" t="s">
        <v>451</v>
      </c>
      <c r="E12" s="55">
        <v>1</v>
      </c>
      <c r="F12" s="55">
        <v>2</v>
      </c>
      <c r="G12" s="54">
        <v>3</v>
      </c>
      <c r="H12" s="53">
        <v>4</v>
      </c>
      <c r="I12" s="131">
        <v>5</v>
      </c>
    </row>
    <row r="13" spans="2:18" ht="62.25" customHeight="1" thickBot="1">
      <c r="B13" s="132"/>
      <c r="C13" s="133"/>
      <c r="D13" s="133"/>
      <c r="E13" s="134" t="s">
        <v>452</v>
      </c>
      <c r="F13" s="134" t="s">
        <v>453</v>
      </c>
      <c r="G13" s="134" t="s">
        <v>454</v>
      </c>
      <c r="H13" s="134" t="s">
        <v>455</v>
      </c>
      <c r="I13" s="135" t="s">
        <v>456</v>
      </c>
    </row>
    <row r="18" spans="4:6" ht="15.75">
      <c r="D18" t="s">
        <v>457</v>
      </c>
      <c r="E18" s="55" t="s">
        <v>449</v>
      </c>
      <c r="F18" s="55">
        <v>1</v>
      </c>
    </row>
    <row r="19" spans="4:6">
      <c r="D19" t="s">
        <v>458</v>
      </c>
      <c r="E19" t="s">
        <v>449</v>
      </c>
      <c r="F19">
        <v>2</v>
      </c>
    </row>
    <row r="20" spans="4:6">
      <c r="D20" t="s">
        <v>459</v>
      </c>
      <c r="E20" t="s">
        <v>406</v>
      </c>
      <c r="F20">
        <v>2</v>
      </c>
    </row>
    <row r="21" spans="4:6">
      <c r="D21" t="s">
        <v>460</v>
      </c>
      <c r="E21" t="s">
        <v>461</v>
      </c>
      <c r="F21">
        <v>3</v>
      </c>
    </row>
    <row r="22" spans="4:6">
      <c r="D22" t="s">
        <v>462</v>
      </c>
      <c r="E22" t="s">
        <v>441</v>
      </c>
      <c r="F22">
        <v>4</v>
      </c>
    </row>
    <row r="23" spans="4:6">
      <c r="D23" t="s">
        <v>463</v>
      </c>
      <c r="E23" t="s">
        <v>449</v>
      </c>
      <c r="F23">
        <v>1</v>
      </c>
    </row>
    <row r="24" spans="4:6">
      <c r="D24" t="s">
        <v>464</v>
      </c>
      <c r="E24" t="s">
        <v>406</v>
      </c>
      <c r="F24">
        <v>2</v>
      </c>
    </row>
    <row r="25" spans="4:6">
      <c r="D25" t="s">
        <v>465</v>
      </c>
      <c r="E25" t="s">
        <v>406</v>
      </c>
      <c r="F25">
        <v>2</v>
      </c>
    </row>
    <row r="26" spans="4:6">
      <c r="D26" t="s">
        <v>466</v>
      </c>
      <c r="E26" t="s">
        <v>444</v>
      </c>
      <c r="F26">
        <v>3</v>
      </c>
    </row>
    <row r="27" spans="4:6">
      <c r="D27" t="s">
        <v>467</v>
      </c>
      <c r="E27" t="s">
        <v>441</v>
      </c>
      <c r="F27">
        <v>4</v>
      </c>
    </row>
    <row r="28" spans="4:6">
      <c r="D28" t="s">
        <v>468</v>
      </c>
      <c r="E28" t="s">
        <v>406</v>
      </c>
      <c r="F28">
        <v>2</v>
      </c>
    </row>
    <row r="29" spans="4:6">
      <c r="D29" t="s">
        <v>469</v>
      </c>
      <c r="E29" t="s">
        <v>406</v>
      </c>
      <c r="F29">
        <v>2</v>
      </c>
    </row>
    <row r="30" spans="4:6">
      <c r="D30" t="s">
        <v>470</v>
      </c>
      <c r="E30" t="s">
        <v>406</v>
      </c>
      <c r="F30">
        <v>2</v>
      </c>
    </row>
    <row r="31" spans="4:6">
      <c r="D31" t="s">
        <v>471</v>
      </c>
      <c r="E31" t="s">
        <v>444</v>
      </c>
      <c r="F31">
        <v>3</v>
      </c>
    </row>
    <row r="32" spans="4:6">
      <c r="D32" t="s">
        <v>472</v>
      </c>
      <c r="E32" t="s">
        <v>441</v>
      </c>
      <c r="F32">
        <v>4</v>
      </c>
    </row>
    <row r="33" spans="4:6">
      <c r="D33" t="s">
        <v>473</v>
      </c>
      <c r="E33" t="s">
        <v>406</v>
      </c>
      <c r="F33">
        <v>2</v>
      </c>
    </row>
    <row r="34" spans="4:6">
      <c r="D34" t="s">
        <v>474</v>
      </c>
      <c r="E34" t="s">
        <v>406</v>
      </c>
      <c r="F34">
        <v>2</v>
      </c>
    </row>
    <row r="35" spans="4:6">
      <c r="D35" t="s">
        <v>475</v>
      </c>
      <c r="E35" t="s">
        <v>444</v>
      </c>
      <c r="F35">
        <v>3</v>
      </c>
    </row>
    <row r="36" spans="4:6">
      <c r="D36" t="s">
        <v>476</v>
      </c>
      <c r="E36" t="s">
        <v>444</v>
      </c>
      <c r="F36">
        <v>3</v>
      </c>
    </row>
    <row r="37" spans="4:6">
      <c r="D37" t="s">
        <v>477</v>
      </c>
      <c r="E37" t="s">
        <v>441</v>
      </c>
      <c r="F37">
        <v>4</v>
      </c>
    </row>
    <row r="38" spans="4:6">
      <c r="D38" t="s">
        <v>478</v>
      </c>
      <c r="E38" t="s">
        <v>444</v>
      </c>
      <c r="F38">
        <v>3</v>
      </c>
    </row>
    <row r="39" spans="4:6">
      <c r="D39" t="s">
        <v>479</v>
      </c>
      <c r="E39" t="s">
        <v>444</v>
      </c>
      <c r="F39">
        <v>3</v>
      </c>
    </row>
    <row r="40" spans="4:6">
      <c r="D40" t="s">
        <v>480</v>
      </c>
      <c r="E40" t="s">
        <v>444</v>
      </c>
      <c r="F40">
        <v>3</v>
      </c>
    </row>
    <row r="41" spans="4:6">
      <c r="D41" t="s">
        <v>481</v>
      </c>
      <c r="E41" t="s">
        <v>444</v>
      </c>
      <c r="F41">
        <v>3</v>
      </c>
    </row>
    <row r="42" spans="4:6">
      <c r="D42" t="s">
        <v>482</v>
      </c>
      <c r="E42" t="s">
        <v>441</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E8" zoomScale="90" zoomScaleNormal="90" workbookViewId="0">
      <selection activeCell="O46" sqref="O46"/>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30"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269</v>
      </c>
      <c r="B4" s="380"/>
      <c r="C4" s="440" t="s">
        <v>5</v>
      </c>
      <c r="D4" s="440"/>
      <c r="E4" s="440"/>
      <c r="F4" s="440"/>
      <c r="G4" s="440"/>
      <c r="H4" s="440"/>
      <c r="I4" s="440"/>
      <c r="J4" s="440"/>
      <c r="K4" s="440"/>
      <c r="L4" s="440"/>
      <c r="M4" s="44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270</v>
      </c>
      <c r="B5" s="380"/>
      <c r="C5" s="387" t="s">
        <v>271</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272</v>
      </c>
      <c r="B6" s="380"/>
      <c r="C6" s="548" t="s">
        <v>273</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483</v>
      </c>
      <c r="B7" s="544"/>
      <c r="C7" s="545"/>
      <c r="D7" s="546" t="s">
        <v>484</v>
      </c>
      <c r="E7" s="546"/>
      <c r="F7" s="546"/>
      <c r="G7" s="547" t="s">
        <v>485</v>
      </c>
      <c r="H7" s="552" t="s">
        <v>486</v>
      </c>
      <c r="I7" s="554" t="s">
        <v>487</v>
      </c>
      <c r="J7" s="555"/>
      <c r="K7" s="554" t="s">
        <v>488</v>
      </c>
      <c r="L7" s="555"/>
      <c r="M7" s="556" t="s">
        <v>489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211</v>
      </c>
      <c r="C8" s="36" t="s">
        <v>213</v>
      </c>
      <c r="D8" s="29" t="s">
        <v>223</v>
      </c>
      <c r="E8" s="29" t="s">
        <v>490</v>
      </c>
      <c r="F8" s="29" t="s">
        <v>491</v>
      </c>
      <c r="G8" s="547"/>
      <c r="H8" s="553"/>
      <c r="I8" s="30" t="s">
        <v>492</v>
      </c>
      <c r="J8" s="30" t="s">
        <v>493</v>
      </c>
      <c r="K8" s="30" t="s">
        <v>494</v>
      </c>
      <c r="L8" s="30" t="s">
        <v>495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26"/>
      <c r="B9" s="527"/>
      <c r="C9" s="527"/>
      <c r="D9" s="527"/>
      <c r="E9" s="527"/>
      <c r="F9" s="527"/>
      <c r="G9" s="52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8">
        <f>'7- Mapa Final'!A10</f>
        <v>1</v>
      </c>
      <c r="B10" s="529" t="str">
        <f>'7- Mapa Final'!B10</f>
        <v>Posibilidad de que el  Programa Anual de Formación no desarrolle las competencias de los servidores judiciales acorde con los objetivos propuestos</v>
      </c>
      <c r="C10" s="529" t="str">
        <f>'7- Mapa Final'!C10</f>
        <v>Que los dicentes que participan en los programas de formación no  alcancen los resultados esperados con relación al mejoramiento de sus competencias</v>
      </c>
      <c r="D10" s="530" t="str">
        <f>'7- Mapa Final'!J10</f>
        <v>Media - 3</v>
      </c>
      <c r="E10" s="531" t="str">
        <f>'7- Mapa Final'!K10</f>
        <v>Menor - 2</v>
      </c>
      <c r="F10" s="532" t="str">
        <f>'7- Mapa Final'!M10</f>
        <v>Moderado - 6</v>
      </c>
      <c r="G10" s="363" t="s">
        <v>496</v>
      </c>
      <c r="H10" s="533" t="s">
        <v>497</v>
      </c>
      <c r="I10" s="533"/>
      <c r="J10" s="533" t="s">
        <v>8</v>
      </c>
      <c r="K10" s="557">
        <v>45292</v>
      </c>
      <c r="L10" s="557">
        <v>45382</v>
      </c>
      <c r="M10" s="516" t="s">
        <v>498</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2"/>
      <c r="B11" s="523"/>
      <c r="C11" s="523"/>
      <c r="D11" s="525"/>
      <c r="E11" s="519"/>
      <c r="F11" s="520"/>
      <c r="G11" s="364"/>
      <c r="H11" s="521"/>
      <c r="I11" s="521"/>
      <c r="J11" s="521"/>
      <c r="K11" s="521"/>
      <c r="L11" s="521"/>
      <c r="M11" s="51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2"/>
      <c r="B12" s="523"/>
      <c r="C12" s="523"/>
      <c r="D12" s="525"/>
      <c r="E12" s="519"/>
      <c r="F12" s="520"/>
      <c r="G12" s="364"/>
      <c r="H12" s="521"/>
      <c r="I12" s="521"/>
      <c r="J12" s="521"/>
      <c r="K12" s="521"/>
      <c r="L12" s="521"/>
      <c r="M12" s="51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2"/>
      <c r="B13" s="523"/>
      <c r="C13" s="523"/>
      <c r="D13" s="525"/>
      <c r="E13" s="519"/>
      <c r="F13" s="520"/>
      <c r="G13" s="364"/>
      <c r="H13" s="521"/>
      <c r="I13" s="521"/>
      <c r="J13" s="521"/>
      <c r="K13" s="521"/>
      <c r="L13" s="521"/>
      <c r="M13" s="51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2"/>
      <c r="B14" s="523"/>
      <c r="C14" s="523"/>
      <c r="D14" s="525"/>
      <c r="E14" s="519"/>
      <c r="F14" s="520"/>
      <c r="G14" s="364"/>
      <c r="H14" s="521"/>
      <c r="I14" s="521"/>
      <c r="J14" s="521"/>
      <c r="K14" s="521"/>
      <c r="L14" s="521"/>
      <c r="M14" s="51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2"/>
      <c r="B15" s="523"/>
      <c r="C15" s="523"/>
      <c r="D15" s="525"/>
      <c r="E15" s="519"/>
      <c r="F15" s="520"/>
      <c r="G15" s="364"/>
      <c r="H15" s="521"/>
      <c r="I15" s="521"/>
      <c r="J15" s="521"/>
      <c r="K15" s="521"/>
      <c r="L15" s="521"/>
      <c r="M15" s="51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2"/>
      <c r="B16" s="523"/>
      <c r="C16" s="523"/>
      <c r="D16" s="525"/>
      <c r="E16" s="519"/>
      <c r="F16" s="520"/>
      <c r="G16" s="364"/>
      <c r="H16" s="521"/>
      <c r="I16" s="521"/>
      <c r="J16" s="521"/>
      <c r="K16" s="521"/>
      <c r="L16" s="521"/>
      <c r="M16" s="51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2"/>
      <c r="B17" s="523"/>
      <c r="C17" s="523"/>
      <c r="D17" s="525"/>
      <c r="E17" s="519"/>
      <c r="F17" s="520"/>
      <c r="G17" s="364"/>
      <c r="H17" s="521"/>
      <c r="I17" s="521"/>
      <c r="J17" s="521"/>
      <c r="K17" s="521"/>
      <c r="L17" s="521"/>
      <c r="M17" s="51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2"/>
      <c r="B18" s="523"/>
      <c r="C18" s="523"/>
      <c r="D18" s="525"/>
      <c r="E18" s="519"/>
      <c r="F18" s="520"/>
      <c r="G18" s="364"/>
      <c r="H18" s="521"/>
      <c r="I18" s="521"/>
      <c r="J18" s="521"/>
      <c r="K18" s="521"/>
      <c r="L18" s="521"/>
      <c r="M18" s="51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22"/>
      <c r="B19" s="523"/>
      <c r="C19" s="523"/>
      <c r="D19" s="525"/>
      <c r="E19" s="519"/>
      <c r="F19" s="520"/>
      <c r="G19" s="364"/>
      <c r="H19" s="521"/>
      <c r="I19" s="521"/>
      <c r="J19" s="521"/>
      <c r="K19" s="521"/>
      <c r="L19" s="521"/>
      <c r="M19" s="517"/>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22">
        <f>'7- Mapa Final'!A20</f>
        <v>2</v>
      </c>
      <c r="B20" s="523" t="str">
        <f>'7- Mapa Final'!B20</f>
        <v xml:space="preserve">Recibir dádivas o beneficios a nombre propio o de terceros para seleccionar  o, rechazar aspirantes   sin el lleno de requisitos legales o asignar puntajes erróneos </v>
      </c>
      <c r="C20" s="523"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24" t="str">
        <f>'7- Mapa Final'!J20</f>
        <v>Muy Baja - 1</v>
      </c>
      <c r="E20" s="518" t="str">
        <f>'7- Mapa Final'!K20</f>
        <v>Leve - 1</v>
      </c>
      <c r="F20" s="520" t="str">
        <f>'7- Mapa Final'!M20</f>
        <v>Bajo - 1</v>
      </c>
      <c r="G20" s="364" t="s">
        <v>499</v>
      </c>
      <c r="H20" s="521" t="s">
        <v>497</v>
      </c>
      <c r="I20" s="521"/>
      <c r="J20" s="533" t="s">
        <v>8</v>
      </c>
      <c r="K20" s="513">
        <v>45292</v>
      </c>
      <c r="L20" s="513">
        <v>45382</v>
      </c>
      <c r="M20" s="516" t="s">
        <v>498</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22"/>
      <c r="B21" s="523"/>
      <c r="C21" s="523"/>
      <c r="D21" s="525"/>
      <c r="E21" s="519"/>
      <c r="F21" s="520"/>
      <c r="G21" s="364"/>
      <c r="H21" s="521"/>
      <c r="I21" s="521"/>
      <c r="J21" s="521"/>
      <c r="K21" s="514"/>
      <c r="L21" s="514"/>
      <c r="M21" s="517"/>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22"/>
      <c r="B22" s="523"/>
      <c r="C22" s="523"/>
      <c r="D22" s="525"/>
      <c r="E22" s="519"/>
      <c r="F22" s="520"/>
      <c r="G22" s="364"/>
      <c r="H22" s="521"/>
      <c r="I22" s="521"/>
      <c r="J22" s="521"/>
      <c r="K22" s="514"/>
      <c r="L22" s="514"/>
      <c r="M22" s="517"/>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22"/>
      <c r="B23" s="523"/>
      <c r="C23" s="523"/>
      <c r="D23" s="525"/>
      <c r="E23" s="519"/>
      <c r="F23" s="520"/>
      <c r="G23" s="364"/>
      <c r="H23" s="521"/>
      <c r="I23" s="521"/>
      <c r="J23" s="521"/>
      <c r="K23" s="514"/>
      <c r="L23" s="514"/>
      <c r="M23" s="517"/>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22"/>
      <c r="B24" s="523"/>
      <c r="C24" s="523"/>
      <c r="D24" s="525"/>
      <c r="E24" s="519"/>
      <c r="F24" s="520"/>
      <c r="G24" s="364"/>
      <c r="H24" s="521"/>
      <c r="I24" s="521"/>
      <c r="J24" s="521"/>
      <c r="K24" s="514"/>
      <c r="L24" s="514"/>
      <c r="M24" s="517"/>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22"/>
      <c r="B25" s="523"/>
      <c r="C25" s="523"/>
      <c r="D25" s="525"/>
      <c r="E25" s="519"/>
      <c r="F25" s="520"/>
      <c r="G25" s="364"/>
      <c r="H25" s="521"/>
      <c r="I25" s="521"/>
      <c r="J25" s="521"/>
      <c r="K25" s="514"/>
      <c r="L25" s="514"/>
      <c r="M25" s="517"/>
      <c r="N25" s="35"/>
      <c r="O25" s="35"/>
    </row>
    <row r="26" spans="1:169">
      <c r="A26" s="522"/>
      <c r="B26" s="523"/>
      <c r="C26" s="523"/>
      <c r="D26" s="525"/>
      <c r="E26" s="519"/>
      <c r="F26" s="520"/>
      <c r="G26" s="364"/>
      <c r="H26" s="521"/>
      <c r="I26" s="521"/>
      <c r="J26" s="521"/>
      <c r="K26" s="514"/>
      <c r="L26" s="514"/>
      <c r="M26" s="517"/>
      <c r="N26" s="35"/>
      <c r="O26" s="35"/>
    </row>
    <row r="27" spans="1:169">
      <c r="A27" s="522"/>
      <c r="B27" s="523"/>
      <c r="C27" s="523"/>
      <c r="D27" s="525"/>
      <c r="E27" s="519"/>
      <c r="F27" s="520"/>
      <c r="G27" s="364"/>
      <c r="H27" s="521"/>
      <c r="I27" s="521"/>
      <c r="J27" s="521"/>
      <c r="K27" s="514"/>
      <c r="L27" s="514"/>
      <c r="M27" s="517"/>
      <c r="N27" s="35"/>
      <c r="O27" s="35"/>
    </row>
    <row r="28" spans="1:169">
      <c r="A28" s="522"/>
      <c r="B28" s="523"/>
      <c r="C28" s="523"/>
      <c r="D28" s="525"/>
      <c r="E28" s="519"/>
      <c r="F28" s="520"/>
      <c r="G28" s="364"/>
      <c r="H28" s="521"/>
      <c r="I28" s="521"/>
      <c r="J28" s="521"/>
      <c r="K28" s="514"/>
      <c r="L28" s="514"/>
      <c r="M28" s="517"/>
      <c r="N28" s="35"/>
      <c r="O28" s="35"/>
    </row>
    <row r="29" spans="1:169" ht="15.75" thickBot="1">
      <c r="A29" s="522"/>
      <c r="B29" s="523"/>
      <c r="C29" s="523"/>
      <c r="D29" s="525"/>
      <c r="E29" s="519"/>
      <c r="F29" s="520"/>
      <c r="G29" s="364"/>
      <c r="H29" s="521"/>
      <c r="I29" s="521"/>
      <c r="J29" s="521"/>
      <c r="K29" s="515"/>
      <c r="L29" s="515"/>
      <c r="M29" s="517"/>
      <c r="N29" s="35"/>
      <c r="O29" s="35"/>
    </row>
    <row r="30" spans="1:169">
      <c r="A30" s="522">
        <f>'7- Mapa Final'!A30</f>
        <v>3</v>
      </c>
      <c r="B30" s="523" t="str">
        <f>'7- Mapa Final'!B30</f>
        <v>Ofrecer, prometer, entregar, aceptar o solicitar una ventaja indebida para seleccionar candidatos que no cumplen los requisitos para acceder a los servicios (cursos de formación inicial o continua, MAA, etc.) ofrecidos por la EJRLB.</v>
      </c>
      <c r="C30" s="523" t="str">
        <f>'7- Mapa Final'!C30</f>
        <v>Cuando  por  interés indebido, propio o de terceros, se influye en la selección y admisión objetiva de los discentes que participan en los servicios que brinda la EJRLB, desacatando las funciones legales y reglamentarias asignadas a la Unidad.</v>
      </c>
      <c r="D30" s="524" t="str">
        <f>'7- Mapa Final'!J30</f>
        <v>Muy Baja - 1</v>
      </c>
      <c r="E30" s="518" t="str">
        <f>'7- Mapa Final'!K30</f>
        <v>Leve - 1</v>
      </c>
      <c r="F30" s="520" t="str">
        <f>'7- Mapa Final'!M30</f>
        <v>Bajo - 1</v>
      </c>
      <c r="G30" s="364" t="s">
        <v>499</v>
      </c>
      <c r="H30" s="521" t="s">
        <v>497</v>
      </c>
      <c r="I30" s="521"/>
      <c r="J30" s="533" t="s">
        <v>8</v>
      </c>
      <c r="K30" s="513">
        <v>45292</v>
      </c>
      <c r="L30" s="513">
        <v>45382</v>
      </c>
      <c r="M30" s="516" t="s">
        <v>498</v>
      </c>
      <c r="N30" s="35"/>
      <c r="O30" s="35"/>
    </row>
    <row r="31" spans="1:169">
      <c r="A31" s="522"/>
      <c r="B31" s="523"/>
      <c r="C31" s="523"/>
      <c r="D31" s="525"/>
      <c r="E31" s="519"/>
      <c r="F31" s="520"/>
      <c r="G31" s="364"/>
      <c r="H31" s="521"/>
      <c r="I31" s="521"/>
      <c r="J31" s="521"/>
      <c r="K31" s="514"/>
      <c r="L31" s="514"/>
      <c r="M31" s="517"/>
      <c r="N31" s="35"/>
      <c r="O31" s="35"/>
    </row>
    <row r="32" spans="1:169">
      <c r="A32" s="522"/>
      <c r="B32" s="523"/>
      <c r="C32" s="523"/>
      <c r="D32" s="525"/>
      <c r="E32" s="519"/>
      <c r="F32" s="520"/>
      <c r="G32" s="364"/>
      <c r="H32" s="521"/>
      <c r="I32" s="521"/>
      <c r="J32" s="521"/>
      <c r="K32" s="514"/>
      <c r="L32" s="514"/>
      <c r="M32" s="517"/>
      <c r="N32" s="35"/>
      <c r="O32" s="35"/>
    </row>
    <row r="33" spans="1:169">
      <c r="A33" s="522"/>
      <c r="B33" s="523"/>
      <c r="C33" s="523"/>
      <c r="D33" s="525"/>
      <c r="E33" s="519"/>
      <c r="F33" s="520"/>
      <c r="G33" s="364"/>
      <c r="H33" s="521"/>
      <c r="I33" s="521"/>
      <c r="J33" s="521"/>
      <c r="K33" s="514"/>
      <c r="L33" s="514"/>
      <c r="M33" s="517"/>
      <c r="N33" s="35"/>
      <c r="O33" s="35"/>
    </row>
    <row r="34" spans="1:169">
      <c r="A34" s="522"/>
      <c r="B34" s="523"/>
      <c r="C34" s="523"/>
      <c r="D34" s="525"/>
      <c r="E34" s="519"/>
      <c r="F34" s="520"/>
      <c r="G34" s="364"/>
      <c r="H34" s="521"/>
      <c r="I34" s="521"/>
      <c r="J34" s="521"/>
      <c r="K34" s="514"/>
      <c r="L34" s="514"/>
      <c r="M34" s="517"/>
      <c r="N34" s="35"/>
      <c r="O34" s="35"/>
    </row>
    <row r="35" spans="1:169">
      <c r="A35" s="522"/>
      <c r="B35" s="523"/>
      <c r="C35" s="523"/>
      <c r="D35" s="525"/>
      <c r="E35" s="519"/>
      <c r="F35" s="520"/>
      <c r="G35" s="364"/>
      <c r="H35" s="521"/>
      <c r="I35" s="521"/>
      <c r="J35" s="521"/>
      <c r="K35" s="514"/>
      <c r="L35" s="514"/>
      <c r="M35" s="517"/>
      <c r="N35" s="35"/>
      <c r="O35" s="35"/>
    </row>
    <row r="36" spans="1:169">
      <c r="A36" s="522"/>
      <c r="B36" s="523"/>
      <c r="C36" s="523"/>
      <c r="D36" s="525"/>
      <c r="E36" s="519"/>
      <c r="F36" s="520"/>
      <c r="G36" s="364"/>
      <c r="H36" s="521"/>
      <c r="I36" s="521"/>
      <c r="J36" s="521"/>
      <c r="K36" s="514"/>
      <c r="L36" s="514"/>
      <c r="M36" s="517"/>
      <c r="N36" s="35"/>
      <c r="O36" s="35"/>
    </row>
    <row r="37" spans="1:169">
      <c r="A37" s="522"/>
      <c r="B37" s="523"/>
      <c r="C37" s="523"/>
      <c r="D37" s="525"/>
      <c r="E37" s="519"/>
      <c r="F37" s="520"/>
      <c r="G37" s="364"/>
      <c r="H37" s="521"/>
      <c r="I37" s="521"/>
      <c r="J37" s="521"/>
      <c r="K37" s="514"/>
      <c r="L37" s="514"/>
      <c r="M37" s="517"/>
      <c r="N37" s="35"/>
      <c r="O37" s="35"/>
    </row>
    <row r="38" spans="1:169">
      <c r="A38" s="522"/>
      <c r="B38" s="523"/>
      <c r="C38" s="523"/>
      <c r="D38" s="525"/>
      <c r="E38" s="519"/>
      <c r="F38" s="520"/>
      <c r="G38" s="364"/>
      <c r="H38" s="521"/>
      <c r="I38" s="521"/>
      <c r="J38" s="521"/>
      <c r="K38" s="514"/>
      <c r="L38" s="514"/>
      <c r="M38" s="517"/>
      <c r="N38" s="35"/>
      <c r="O38" s="35"/>
    </row>
    <row r="39" spans="1:169" ht="15.75" thickBot="1">
      <c r="A39" s="522"/>
      <c r="B39" s="523"/>
      <c r="C39" s="523"/>
      <c r="D39" s="525"/>
      <c r="E39" s="519"/>
      <c r="F39" s="520"/>
      <c r="G39" s="364"/>
      <c r="H39" s="521"/>
      <c r="I39" s="521"/>
      <c r="J39" s="521"/>
      <c r="K39" s="515"/>
      <c r="L39" s="515"/>
      <c r="M39" s="517"/>
      <c r="N39" s="35"/>
      <c r="O39" s="35"/>
    </row>
    <row r="40" spans="1:169" s="27" customFormat="1" ht="12.75">
      <c r="A40" s="522">
        <v>4</v>
      </c>
      <c r="B40" s="523" t="str">
        <f>'7- Mapa Final'!B40</f>
        <v>Ofrecer, prometer, entregar, aceptar o solicitar una ventaja indebida para obtener el AVAL previo de la Escuela Judicial, para participar en actividades académicas ofertadas y desarrolladas por instituciones nacionales e internacionales.</v>
      </c>
      <c r="C40" s="523"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24" t="str">
        <f>'7- Mapa Final'!J40</f>
        <v>Muy Baja - 1</v>
      </c>
      <c r="E40" s="518" t="str">
        <f>'7- Mapa Final'!K40</f>
        <v>Moderado - 3</v>
      </c>
      <c r="F40" s="520" t="str">
        <f>'7- Mapa Final'!M40</f>
        <v>Moderado - 3</v>
      </c>
      <c r="G40" s="364" t="s">
        <v>499</v>
      </c>
      <c r="H40" s="521" t="s">
        <v>497</v>
      </c>
      <c r="I40" s="521"/>
      <c r="J40" s="533" t="s">
        <v>8</v>
      </c>
      <c r="K40" s="513">
        <v>45292</v>
      </c>
      <c r="L40" s="513">
        <v>45382</v>
      </c>
      <c r="M40" s="516" t="s">
        <v>498</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2"/>
      <c r="B41" s="523"/>
      <c r="C41" s="523"/>
      <c r="D41" s="525"/>
      <c r="E41" s="519"/>
      <c r="F41" s="520"/>
      <c r="G41" s="364"/>
      <c r="H41" s="521"/>
      <c r="I41" s="521"/>
      <c r="J41" s="521"/>
      <c r="K41" s="514"/>
      <c r="L41" s="514"/>
      <c r="M41" s="51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2"/>
      <c r="B42" s="523"/>
      <c r="C42" s="523"/>
      <c r="D42" s="525"/>
      <c r="E42" s="519"/>
      <c r="F42" s="520"/>
      <c r="G42" s="364"/>
      <c r="H42" s="521"/>
      <c r="I42" s="521"/>
      <c r="J42" s="521"/>
      <c r="K42" s="514"/>
      <c r="L42" s="514"/>
      <c r="M42" s="51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2"/>
      <c r="B43" s="523"/>
      <c r="C43" s="523"/>
      <c r="D43" s="525"/>
      <c r="E43" s="519"/>
      <c r="F43" s="520"/>
      <c r="G43" s="364"/>
      <c r="H43" s="521"/>
      <c r="I43" s="521"/>
      <c r="J43" s="521"/>
      <c r="K43" s="514"/>
      <c r="L43" s="514"/>
      <c r="M43" s="51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2"/>
      <c r="B44" s="523"/>
      <c r="C44" s="523"/>
      <c r="D44" s="525"/>
      <c r="E44" s="519"/>
      <c r="F44" s="520"/>
      <c r="G44" s="364"/>
      <c r="H44" s="521"/>
      <c r="I44" s="521"/>
      <c r="J44" s="521"/>
      <c r="K44" s="514"/>
      <c r="L44" s="514"/>
      <c r="M44" s="51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2"/>
      <c r="B45" s="523"/>
      <c r="C45" s="523"/>
      <c r="D45" s="525"/>
      <c r="E45" s="519"/>
      <c r="F45" s="520"/>
      <c r="G45" s="364"/>
      <c r="H45" s="521"/>
      <c r="I45" s="521"/>
      <c r="J45" s="521"/>
      <c r="K45" s="514"/>
      <c r="L45" s="514"/>
      <c r="M45" s="517"/>
      <c r="N45" s="35"/>
      <c r="O45" s="35"/>
    </row>
    <row r="46" spans="1:169">
      <c r="A46" s="522"/>
      <c r="B46" s="523"/>
      <c r="C46" s="523"/>
      <c r="D46" s="525"/>
      <c r="E46" s="519"/>
      <c r="F46" s="520"/>
      <c r="G46" s="364"/>
      <c r="H46" s="521"/>
      <c r="I46" s="521"/>
      <c r="J46" s="521"/>
      <c r="K46" s="514"/>
      <c r="L46" s="514"/>
      <c r="M46" s="517"/>
      <c r="N46" s="35"/>
      <c r="O46" s="35"/>
    </row>
    <row r="47" spans="1:169">
      <c r="A47" s="522"/>
      <c r="B47" s="523"/>
      <c r="C47" s="523"/>
      <c r="D47" s="525"/>
      <c r="E47" s="519"/>
      <c r="F47" s="520"/>
      <c r="G47" s="364"/>
      <c r="H47" s="521"/>
      <c r="I47" s="521"/>
      <c r="J47" s="521"/>
      <c r="K47" s="514"/>
      <c r="L47" s="514"/>
      <c r="M47" s="517"/>
      <c r="N47" s="35"/>
      <c r="O47" s="35"/>
    </row>
    <row r="48" spans="1:169">
      <c r="A48" s="522"/>
      <c r="B48" s="523"/>
      <c r="C48" s="523"/>
      <c r="D48" s="525"/>
      <c r="E48" s="519"/>
      <c r="F48" s="520"/>
      <c r="G48" s="364"/>
      <c r="H48" s="521"/>
      <c r="I48" s="521"/>
      <c r="J48" s="521"/>
      <c r="K48" s="514"/>
      <c r="L48" s="514"/>
      <c r="M48" s="517"/>
      <c r="N48" s="35"/>
      <c r="O48" s="35"/>
    </row>
    <row r="49" spans="1:169" ht="15.75" thickBot="1">
      <c r="A49" s="560"/>
      <c r="B49" s="561"/>
      <c r="C49" s="561"/>
      <c r="D49" s="562"/>
      <c r="E49" s="563"/>
      <c r="F49" s="558"/>
      <c r="G49" s="365"/>
      <c r="H49" s="559"/>
      <c r="I49" s="559"/>
      <c r="J49" s="521"/>
      <c r="K49" s="551"/>
      <c r="L49" s="551"/>
      <c r="M49" s="517"/>
      <c r="N49" s="35"/>
      <c r="O49" s="35"/>
    </row>
    <row r="50" spans="1:169" s="27" customFormat="1">
      <c r="A50" s="5"/>
      <c r="B50" s="5"/>
      <c r="C50"/>
      <c r="D50" s="91"/>
      <c r="E50" s="28"/>
      <c r="F50" s="28"/>
      <c r="G50"/>
      <c r="H50"/>
      <c r="I50"/>
      <c r="J50"/>
      <c r="K50"/>
      <c r="L50"/>
      <c r="M50"/>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
      <c r="B51" s="5"/>
      <c r="C51"/>
      <c r="D51" s="91"/>
      <c r="E51" s="28"/>
      <c r="F51" s="28"/>
      <c r="G51"/>
      <c r="H51"/>
      <c r="I51"/>
      <c r="J51"/>
      <c r="K51"/>
      <c r="L51"/>
      <c r="M51"/>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
      <c r="B52" s="5"/>
      <c r="C52"/>
      <c r="D52" s="91"/>
      <c r="E52" s="28"/>
      <c r="F52" s="28"/>
      <c r="G52"/>
      <c r="H52"/>
      <c r="I52"/>
      <c r="J52"/>
      <c r="K52"/>
      <c r="L52"/>
      <c r="M52"/>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
      <c r="B53" s="5"/>
      <c r="C53"/>
      <c r="D53" s="91"/>
      <c r="E53" s="28"/>
      <c r="F53" s="28"/>
      <c r="G53"/>
      <c r="H53"/>
      <c r="I53"/>
      <c r="J53"/>
      <c r="K53"/>
      <c r="L53"/>
      <c r="M53"/>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
      <c r="B54" s="5"/>
      <c r="C54"/>
      <c r="D54" s="91"/>
      <c r="E54" s="28"/>
      <c r="F54" s="28"/>
      <c r="G54"/>
      <c r="H54"/>
      <c r="I54"/>
      <c r="J54"/>
      <c r="K54"/>
      <c r="L54"/>
      <c r="M54"/>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N55" s="35"/>
      <c r="O55" s="35"/>
    </row>
    <row r="56" spans="1:169">
      <c r="N56" s="35"/>
      <c r="O56" s="35"/>
    </row>
    <row r="57" spans="1:169">
      <c r="N57" s="35"/>
      <c r="O57" s="35"/>
    </row>
    <row r="58" spans="1:169">
      <c r="N58" s="35"/>
      <c r="O58" s="35"/>
    </row>
    <row r="59" spans="1:169">
      <c r="N59" s="35"/>
      <c r="O59" s="35"/>
    </row>
  </sheetData>
  <mergeCells count="69">
    <mergeCell ref="A40:A49"/>
    <mergeCell ref="B40:B49"/>
    <mergeCell ref="C40:C49"/>
    <mergeCell ref="D40:D49"/>
    <mergeCell ref="E40:E49"/>
    <mergeCell ref="F40:F49"/>
    <mergeCell ref="G40:G49"/>
    <mergeCell ref="H40:H49"/>
    <mergeCell ref="I40:I49"/>
    <mergeCell ref="J40:J49"/>
    <mergeCell ref="K40:K49"/>
    <mergeCell ref="L40:L49"/>
    <mergeCell ref="M40:M49"/>
    <mergeCell ref="H7:H8"/>
    <mergeCell ref="I7:J7"/>
    <mergeCell ref="K7:L7"/>
    <mergeCell ref="M7:M8"/>
    <mergeCell ref="J30:J39"/>
    <mergeCell ref="K30:K39"/>
    <mergeCell ref="L30:L39"/>
    <mergeCell ref="M30:M39"/>
    <mergeCell ref="J20:J29"/>
    <mergeCell ref="L10:L19"/>
    <mergeCell ref="M10:M19"/>
    <mergeCell ref="K10:K19"/>
    <mergeCell ref="K20:K29"/>
    <mergeCell ref="H10:H19"/>
    <mergeCell ref="I10:I19"/>
    <mergeCell ref="J10:J19"/>
    <mergeCell ref="K1:M3"/>
    <mergeCell ref="A4:B4"/>
    <mergeCell ref="A5:B5"/>
    <mergeCell ref="A1:B2"/>
    <mergeCell ref="C1:J3"/>
    <mergeCell ref="C4:M4"/>
    <mergeCell ref="C5:M5"/>
    <mergeCell ref="A6:B6"/>
    <mergeCell ref="A7:C7"/>
    <mergeCell ref="D7:F7"/>
    <mergeCell ref="G7:G8"/>
    <mergeCell ref="C6:M6"/>
    <mergeCell ref="A20:A29"/>
    <mergeCell ref="B20:B29"/>
    <mergeCell ref="C20:C29"/>
    <mergeCell ref="D20:D29"/>
    <mergeCell ref="A9:G9"/>
    <mergeCell ref="A10:A19"/>
    <mergeCell ref="C10:C19"/>
    <mergeCell ref="B10:B19"/>
    <mergeCell ref="D10:D19"/>
    <mergeCell ref="E10:E19"/>
    <mergeCell ref="F10:F19"/>
    <mergeCell ref="G10:G19"/>
    <mergeCell ref="G30:G39"/>
    <mergeCell ref="H30:H39"/>
    <mergeCell ref="I30:I39"/>
    <mergeCell ref="A30:A39"/>
    <mergeCell ref="B30:B39"/>
    <mergeCell ref="C30:C39"/>
    <mergeCell ref="D30:D39"/>
    <mergeCell ref="E30:E39"/>
    <mergeCell ref="F30:F39"/>
    <mergeCell ref="L20:L29"/>
    <mergeCell ref="M20:M29"/>
    <mergeCell ref="E20:E29"/>
    <mergeCell ref="F20:F29"/>
    <mergeCell ref="G20:G29"/>
    <mergeCell ref="H20:H29"/>
    <mergeCell ref="I20:I2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30:E30">
    <cfRule type="containsText" dxfId="127" priority="67" operator="containsText" text="3- Moderado">
      <formula>NOT(ISERROR(SEARCH("3- Moderado",A30)))</formula>
    </cfRule>
    <cfRule type="containsText" dxfId="126" priority="68" operator="containsText" text="6- Moderado">
      <formula>NOT(ISERROR(SEARCH("6- Moderado",A30)))</formula>
    </cfRule>
    <cfRule type="containsText" dxfId="125" priority="69" operator="containsText" text="4- Moderado">
      <formula>NOT(ISERROR(SEARCH("4- Moderado",A30)))</formula>
    </cfRule>
    <cfRule type="containsText" dxfId="124" priority="70" operator="containsText" text="3- Bajo">
      <formula>NOT(ISERROR(SEARCH("3- Bajo",A30)))</formula>
    </cfRule>
    <cfRule type="containsText" dxfId="123" priority="71" operator="containsText" text="4- Bajo">
      <formula>NOT(ISERROR(SEARCH("4- Bajo",A30)))</formula>
    </cfRule>
    <cfRule type="containsText" dxfId="122" priority="72" operator="containsText" text="1- Bajo">
      <formula>NOT(ISERROR(SEARCH("1- Bajo",A30)))</formula>
    </cfRule>
  </conditionalFormatting>
  <conditionalFormatting sqref="A40:E40">
    <cfRule type="containsText" dxfId="121" priority="11" operator="containsText" text="3- Moderado">
      <formula>NOT(ISERROR(SEARCH("3- Moderado",A40)))</formula>
    </cfRule>
    <cfRule type="containsText" dxfId="120" priority="12" operator="containsText" text="6- Moderado">
      <formula>NOT(ISERROR(SEARCH("6- Moderado",A40)))</formula>
    </cfRule>
    <cfRule type="containsText" dxfId="119" priority="13" operator="containsText" text="4- Moderado">
      <formula>NOT(ISERROR(SEARCH("4- Moderado",A40)))</formula>
    </cfRule>
    <cfRule type="containsText" dxfId="118" priority="14" operator="containsText" text="3- Bajo">
      <formula>NOT(ISERROR(SEARCH("3- Bajo",A40)))</formula>
    </cfRule>
    <cfRule type="containsText" dxfId="117" priority="15" operator="containsText" text="4- Bajo">
      <formula>NOT(ISERROR(SEARCH("4- Bajo",A40)))</formula>
    </cfRule>
    <cfRule type="containsText" dxfId="116" priority="16" operator="containsText" text="1- Bajo">
      <formula>NOT(ISERROR(SEARCH("1- Bajo",A40)))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4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4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49">
    <cfRule type="containsText" dxfId="100" priority="9" operator="containsText" text="Moderado">
      <formula>NOT(ISERROR(SEARCH("Moderado",E10)))</formula>
    </cfRule>
  </conditionalFormatting>
  <conditionalFormatting sqref="F10:F4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10:F29">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abSelected="1" topLeftCell="B1" zoomScale="78" zoomScaleNormal="78" workbookViewId="0">
      <selection activeCell="L40" sqref="L40:L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269</v>
      </c>
      <c r="B4" s="380"/>
      <c r="C4" s="440" t="s">
        <v>5</v>
      </c>
      <c r="D4" s="440"/>
      <c r="E4" s="440"/>
      <c r="F4" s="440"/>
      <c r="G4" s="440"/>
      <c r="H4" s="440"/>
      <c r="I4" s="440"/>
      <c r="J4" s="440"/>
      <c r="K4" s="440"/>
      <c r="L4" s="440"/>
      <c r="M4" s="44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270</v>
      </c>
      <c r="B5" s="380"/>
      <c r="C5" s="387" t="s">
        <v>271</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0" t="s">
        <v>272</v>
      </c>
      <c r="B6" s="380"/>
      <c r="C6" s="548" t="s">
        <v>273</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483</v>
      </c>
      <c r="B7" s="544"/>
      <c r="C7" s="545"/>
      <c r="D7" s="546" t="s">
        <v>484</v>
      </c>
      <c r="E7" s="546"/>
      <c r="F7" s="546"/>
      <c r="G7" s="547" t="s">
        <v>485</v>
      </c>
      <c r="H7" s="552" t="s">
        <v>486</v>
      </c>
      <c r="I7" s="554" t="s">
        <v>487</v>
      </c>
      <c r="J7" s="555"/>
      <c r="K7" s="554" t="s">
        <v>488</v>
      </c>
      <c r="L7" s="555"/>
      <c r="M7" s="556" t="s">
        <v>489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211</v>
      </c>
      <c r="C8" s="36" t="s">
        <v>213</v>
      </c>
      <c r="D8" s="29" t="s">
        <v>223</v>
      </c>
      <c r="E8" s="29" t="s">
        <v>490</v>
      </c>
      <c r="F8" s="29" t="s">
        <v>491</v>
      </c>
      <c r="G8" s="547"/>
      <c r="H8" s="553"/>
      <c r="I8" s="30" t="s">
        <v>492</v>
      </c>
      <c r="J8" s="30" t="s">
        <v>493</v>
      </c>
      <c r="K8" s="30" t="s">
        <v>494</v>
      </c>
      <c r="L8" s="30" t="s">
        <v>495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26"/>
      <c r="B9" s="527"/>
      <c r="C9" s="527"/>
      <c r="D9" s="527"/>
      <c r="E9" s="527"/>
      <c r="F9" s="527"/>
      <c r="G9" s="52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8">
        <f>'7- Mapa Final'!A10</f>
        <v>1</v>
      </c>
      <c r="B10" s="529" t="str">
        <f>'7- Mapa Final'!B10</f>
        <v>Posibilidad de que el  Programa Anual de Formación no desarrolle las competencias de los servidores judiciales acorde con los objetivos propuestos</v>
      </c>
      <c r="C10" s="529" t="str">
        <f>'7- Mapa Final'!C10</f>
        <v>Que los dicentes que participan en los programas de formación no  alcancen los resultados esperados con relación al mejoramiento de sus competencias</v>
      </c>
      <c r="D10" s="530" t="str">
        <f>'7- Mapa Final'!J10</f>
        <v>Media - 3</v>
      </c>
      <c r="E10" s="531" t="str">
        <f>'7- Mapa Final'!K10</f>
        <v>Menor - 2</v>
      </c>
      <c r="F10" s="532" t="str">
        <f>'7- Mapa Final'!M10</f>
        <v>Moderado - 6</v>
      </c>
      <c r="G10" s="363" t="s">
        <v>496</v>
      </c>
      <c r="H10" s="568" t="s">
        <v>497</v>
      </c>
      <c r="I10" s="566"/>
      <c r="J10" s="566" t="s">
        <v>500</v>
      </c>
      <c r="K10" s="567">
        <v>45383</v>
      </c>
      <c r="L10" s="567">
        <v>45473</v>
      </c>
      <c r="M10" s="566" t="s">
        <v>498</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2"/>
      <c r="B11" s="523"/>
      <c r="C11" s="523"/>
      <c r="D11" s="525"/>
      <c r="E11" s="519"/>
      <c r="F11" s="520"/>
      <c r="G11" s="364"/>
      <c r="H11" s="569"/>
      <c r="I11" s="566"/>
      <c r="J11" s="566"/>
      <c r="K11" s="566"/>
      <c r="L11" s="566"/>
      <c r="M11" s="566"/>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2"/>
      <c r="B12" s="523"/>
      <c r="C12" s="523"/>
      <c r="D12" s="525"/>
      <c r="E12" s="519"/>
      <c r="F12" s="520"/>
      <c r="G12" s="364"/>
      <c r="H12" s="569"/>
      <c r="I12" s="566"/>
      <c r="J12" s="566"/>
      <c r="K12" s="566"/>
      <c r="L12" s="566"/>
      <c r="M12" s="566"/>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2"/>
      <c r="B13" s="523"/>
      <c r="C13" s="523"/>
      <c r="D13" s="525"/>
      <c r="E13" s="519"/>
      <c r="F13" s="520"/>
      <c r="G13" s="364"/>
      <c r="H13" s="569"/>
      <c r="I13" s="566"/>
      <c r="J13" s="566"/>
      <c r="K13" s="566"/>
      <c r="L13" s="566"/>
      <c r="M13" s="566"/>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2"/>
      <c r="B14" s="523"/>
      <c r="C14" s="523"/>
      <c r="D14" s="525"/>
      <c r="E14" s="519"/>
      <c r="F14" s="520"/>
      <c r="G14" s="364"/>
      <c r="H14" s="569"/>
      <c r="I14" s="566"/>
      <c r="J14" s="566"/>
      <c r="K14" s="566"/>
      <c r="L14" s="566"/>
      <c r="M14" s="566"/>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2"/>
      <c r="B15" s="523"/>
      <c r="C15" s="523"/>
      <c r="D15" s="525"/>
      <c r="E15" s="519"/>
      <c r="F15" s="520"/>
      <c r="G15" s="364"/>
      <c r="H15" s="569"/>
      <c r="I15" s="566"/>
      <c r="J15" s="566"/>
      <c r="K15" s="566"/>
      <c r="L15" s="566"/>
      <c r="M15" s="566"/>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2"/>
      <c r="B16" s="523"/>
      <c r="C16" s="523"/>
      <c r="D16" s="525"/>
      <c r="E16" s="519"/>
      <c r="F16" s="520"/>
      <c r="G16" s="364"/>
      <c r="H16" s="569"/>
      <c r="I16" s="566"/>
      <c r="J16" s="566"/>
      <c r="K16" s="566"/>
      <c r="L16" s="566"/>
      <c r="M16" s="566"/>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2"/>
      <c r="B17" s="523"/>
      <c r="C17" s="523"/>
      <c r="D17" s="525"/>
      <c r="E17" s="519"/>
      <c r="F17" s="520"/>
      <c r="G17" s="364"/>
      <c r="H17" s="569"/>
      <c r="I17" s="566"/>
      <c r="J17" s="566"/>
      <c r="K17" s="566"/>
      <c r="L17" s="566"/>
      <c r="M17" s="566"/>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2"/>
      <c r="B18" s="523"/>
      <c r="C18" s="523"/>
      <c r="D18" s="525"/>
      <c r="E18" s="519"/>
      <c r="F18" s="520"/>
      <c r="G18" s="364"/>
      <c r="H18" s="569"/>
      <c r="I18" s="566"/>
      <c r="J18" s="566"/>
      <c r="K18" s="566"/>
      <c r="L18" s="566"/>
      <c r="M18" s="566"/>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22"/>
      <c r="B19" s="523"/>
      <c r="C19" s="523"/>
      <c r="D19" s="525"/>
      <c r="E19" s="519"/>
      <c r="F19" s="520"/>
      <c r="G19" s="364"/>
      <c r="H19" s="569"/>
      <c r="I19" s="566"/>
      <c r="J19" s="566"/>
      <c r="K19" s="566"/>
      <c r="L19" s="566"/>
      <c r="M19" s="566"/>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22">
        <f>'7- Mapa Final'!A20</f>
        <v>2</v>
      </c>
      <c r="B20" s="523" t="str">
        <f>'7- Mapa Final'!B20</f>
        <v xml:space="preserve">Recibir dádivas o beneficios a nombre propio o de terceros para seleccionar  o, rechazar aspirantes   sin el lleno de requisitos legales o asignar puntajes erróneos </v>
      </c>
      <c r="C20" s="523"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24" t="str">
        <f>'7- Mapa Final'!J20</f>
        <v>Muy Baja - 1</v>
      </c>
      <c r="E20" s="518" t="str">
        <f>'7- Mapa Final'!K20</f>
        <v>Leve - 1</v>
      </c>
      <c r="F20" s="520" t="str">
        <f>'7- Mapa Final'!M20</f>
        <v>Bajo - 1</v>
      </c>
      <c r="G20" s="364" t="s">
        <v>499</v>
      </c>
      <c r="H20" s="569" t="s">
        <v>497</v>
      </c>
      <c r="I20" s="566"/>
      <c r="J20" s="566" t="s">
        <v>500</v>
      </c>
      <c r="K20" s="567">
        <v>45383</v>
      </c>
      <c r="L20" s="566" t="s">
        <v>501</v>
      </c>
      <c r="M20" s="566" t="s">
        <v>498</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22"/>
      <c r="B21" s="523"/>
      <c r="C21" s="523"/>
      <c r="D21" s="525"/>
      <c r="E21" s="519"/>
      <c r="F21" s="520"/>
      <c r="G21" s="364"/>
      <c r="H21" s="569"/>
      <c r="I21" s="566"/>
      <c r="J21" s="566"/>
      <c r="K21" s="566"/>
      <c r="L21" s="566"/>
      <c r="M21" s="56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22"/>
      <c r="B22" s="523"/>
      <c r="C22" s="523"/>
      <c r="D22" s="525"/>
      <c r="E22" s="519"/>
      <c r="F22" s="520"/>
      <c r="G22" s="364"/>
      <c r="H22" s="569"/>
      <c r="I22" s="566"/>
      <c r="J22" s="566"/>
      <c r="K22" s="566"/>
      <c r="L22" s="566"/>
      <c r="M22" s="56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22"/>
      <c r="B23" s="523"/>
      <c r="C23" s="523"/>
      <c r="D23" s="525"/>
      <c r="E23" s="519"/>
      <c r="F23" s="520"/>
      <c r="G23" s="364"/>
      <c r="H23" s="569"/>
      <c r="I23" s="566"/>
      <c r="J23" s="566"/>
      <c r="K23" s="566"/>
      <c r="L23" s="566"/>
      <c r="M23" s="56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22"/>
      <c r="B24" s="523"/>
      <c r="C24" s="523"/>
      <c r="D24" s="525"/>
      <c r="E24" s="519"/>
      <c r="F24" s="520"/>
      <c r="G24" s="364"/>
      <c r="H24" s="569"/>
      <c r="I24" s="566"/>
      <c r="J24" s="566"/>
      <c r="K24" s="566"/>
      <c r="L24" s="566"/>
      <c r="M24" s="56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22"/>
      <c r="B25" s="523"/>
      <c r="C25" s="523"/>
      <c r="D25" s="525"/>
      <c r="E25" s="519"/>
      <c r="F25" s="520"/>
      <c r="G25" s="364"/>
      <c r="H25" s="569"/>
      <c r="I25" s="566"/>
      <c r="J25" s="566"/>
      <c r="K25" s="566"/>
      <c r="L25" s="566"/>
      <c r="M25" s="566"/>
      <c r="N25" s="35"/>
      <c r="O25" s="35"/>
    </row>
    <row r="26" spans="1:169">
      <c r="A26" s="522"/>
      <c r="B26" s="523"/>
      <c r="C26" s="523"/>
      <c r="D26" s="525"/>
      <c r="E26" s="519"/>
      <c r="F26" s="520"/>
      <c r="G26" s="364"/>
      <c r="H26" s="569"/>
      <c r="I26" s="566"/>
      <c r="J26" s="566"/>
      <c r="K26" s="566"/>
      <c r="L26" s="566"/>
      <c r="M26" s="566"/>
      <c r="N26" s="35"/>
      <c r="O26" s="35"/>
    </row>
    <row r="27" spans="1:169">
      <c r="A27" s="522"/>
      <c r="B27" s="523"/>
      <c r="C27" s="523"/>
      <c r="D27" s="525"/>
      <c r="E27" s="519"/>
      <c r="F27" s="520"/>
      <c r="G27" s="364"/>
      <c r="H27" s="569"/>
      <c r="I27" s="566"/>
      <c r="J27" s="566"/>
      <c r="K27" s="566"/>
      <c r="L27" s="566"/>
      <c r="M27" s="566"/>
      <c r="N27" s="35"/>
      <c r="O27" s="35"/>
    </row>
    <row r="28" spans="1:169">
      <c r="A28" s="522"/>
      <c r="B28" s="523"/>
      <c r="C28" s="523"/>
      <c r="D28" s="525"/>
      <c r="E28" s="519"/>
      <c r="F28" s="520"/>
      <c r="G28" s="364"/>
      <c r="H28" s="569"/>
      <c r="I28" s="566"/>
      <c r="J28" s="566"/>
      <c r="K28" s="566"/>
      <c r="L28" s="566"/>
      <c r="M28" s="566"/>
      <c r="N28" s="35"/>
      <c r="O28" s="35"/>
    </row>
    <row r="29" spans="1:169">
      <c r="A29" s="522"/>
      <c r="B29" s="523"/>
      <c r="C29" s="523"/>
      <c r="D29" s="525"/>
      <c r="E29" s="519"/>
      <c r="F29" s="520"/>
      <c r="G29" s="364"/>
      <c r="H29" s="569"/>
      <c r="I29" s="566"/>
      <c r="J29" s="566"/>
      <c r="K29" s="566"/>
      <c r="L29" s="566"/>
      <c r="M29" s="566"/>
      <c r="N29" s="35"/>
      <c r="O29" s="35"/>
    </row>
    <row r="30" spans="1:169" s="27" customFormat="1" ht="12.75" customHeight="1">
      <c r="A30" s="522">
        <f>'7- Mapa Final'!A30</f>
        <v>3</v>
      </c>
      <c r="B30" s="523" t="str">
        <f>'7- Mapa Final'!B30</f>
        <v>Ofrecer, prometer, entregar, aceptar o solicitar una ventaja indebida para seleccionar candidatos que no cumplen los requisitos para acceder a los servicios (cursos de formación inicial o continua, MAA, etc.) ofrecidos por la EJRLB.</v>
      </c>
      <c r="C30" s="523" t="str">
        <f>'7- Mapa Final'!C30</f>
        <v>Cuando  por  interés indebido, propio o de terceros, se influye en la selección y admisión objetiva de los discentes que participan en los servicios que brinda la EJRLB, desacatando las funciones legales y reglamentarias asignadas a la Unidad.</v>
      </c>
      <c r="D30" s="524" t="str">
        <f>'7- Mapa Final'!J30</f>
        <v>Muy Baja - 1</v>
      </c>
      <c r="E30" s="518" t="str">
        <f>'7- Mapa Final'!K30</f>
        <v>Leve - 1</v>
      </c>
      <c r="F30" s="520" t="str">
        <f>'7- Mapa Final'!M30</f>
        <v>Bajo - 1</v>
      </c>
      <c r="G30" s="364" t="s">
        <v>499</v>
      </c>
      <c r="H30" s="569" t="s">
        <v>497</v>
      </c>
      <c r="I30" s="566"/>
      <c r="J30" s="566" t="s">
        <v>500</v>
      </c>
      <c r="K30" s="567">
        <v>45383</v>
      </c>
      <c r="L30" s="567">
        <v>45473</v>
      </c>
      <c r="M30" s="566" t="s">
        <v>498</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2"/>
      <c r="B31" s="523"/>
      <c r="C31" s="523"/>
      <c r="D31" s="525"/>
      <c r="E31" s="519"/>
      <c r="F31" s="520"/>
      <c r="G31" s="364"/>
      <c r="H31" s="569"/>
      <c r="I31" s="566"/>
      <c r="J31" s="566"/>
      <c r="K31" s="566"/>
      <c r="L31" s="566"/>
      <c r="M31" s="566"/>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2"/>
      <c r="B32" s="523"/>
      <c r="C32" s="523"/>
      <c r="D32" s="525"/>
      <c r="E32" s="519"/>
      <c r="F32" s="520"/>
      <c r="G32" s="364"/>
      <c r="H32" s="569"/>
      <c r="I32" s="566"/>
      <c r="J32" s="566"/>
      <c r="K32" s="566"/>
      <c r="L32" s="566"/>
      <c r="M32" s="566"/>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2"/>
      <c r="B33" s="523"/>
      <c r="C33" s="523"/>
      <c r="D33" s="525"/>
      <c r="E33" s="519"/>
      <c r="F33" s="520"/>
      <c r="G33" s="364"/>
      <c r="H33" s="569"/>
      <c r="I33" s="566"/>
      <c r="J33" s="566"/>
      <c r="K33" s="566"/>
      <c r="L33" s="566"/>
      <c r="M33" s="566"/>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2"/>
      <c r="B34" s="523"/>
      <c r="C34" s="523"/>
      <c r="D34" s="525"/>
      <c r="E34" s="519"/>
      <c r="F34" s="520"/>
      <c r="G34" s="364"/>
      <c r="H34" s="569"/>
      <c r="I34" s="566"/>
      <c r="J34" s="566"/>
      <c r="K34" s="566"/>
      <c r="L34" s="566"/>
      <c r="M34" s="566"/>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2"/>
      <c r="B35" s="523"/>
      <c r="C35" s="523"/>
      <c r="D35" s="525"/>
      <c r="E35" s="519"/>
      <c r="F35" s="520"/>
      <c r="G35" s="364"/>
      <c r="H35" s="569"/>
      <c r="I35" s="566"/>
      <c r="J35" s="566"/>
      <c r="K35" s="566"/>
      <c r="L35" s="566"/>
      <c r="M35" s="566"/>
      <c r="N35" s="35"/>
      <c r="O35" s="35"/>
    </row>
    <row r="36" spans="1:169">
      <c r="A36" s="522"/>
      <c r="B36" s="523"/>
      <c r="C36" s="523"/>
      <c r="D36" s="525"/>
      <c r="E36" s="519"/>
      <c r="F36" s="520"/>
      <c r="G36" s="364"/>
      <c r="H36" s="569"/>
      <c r="I36" s="566"/>
      <c r="J36" s="566"/>
      <c r="K36" s="566"/>
      <c r="L36" s="566"/>
      <c r="M36" s="566"/>
      <c r="N36" s="35"/>
      <c r="O36" s="35"/>
    </row>
    <row r="37" spans="1:169">
      <c r="A37" s="522"/>
      <c r="B37" s="523"/>
      <c r="C37" s="523"/>
      <c r="D37" s="525"/>
      <c r="E37" s="519"/>
      <c r="F37" s="520"/>
      <c r="G37" s="364"/>
      <c r="H37" s="569"/>
      <c r="I37" s="566"/>
      <c r="J37" s="566"/>
      <c r="K37" s="566"/>
      <c r="L37" s="566"/>
      <c r="M37" s="566"/>
      <c r="N37" s="35"/>
      <c r="O37" s="35"/>
    </row>
    <row r="38" spans="1:169">
      <c r="A38" s="522"/>
      <c r="B38" s="523"/>
      <c r="C38" s="523"/>
      <c r="D38" s="525"/>
      <c r="E38" s="519"/>
      <c r="F38" s="520"/>
      <c r="G38" s="364"/>
      <c r="H38" s="569"/>
      <c r="I38" s="566"/>
      <c r="J38" s="566"/>
      <c r="K38" s="566"/>
      <c r="L38" s="566"/>
      <c r="M38" s="566"/>
      <c r="N38" s="35"/>
      <c r="O38" s="35"/>
    </row>
    <row r="39" spans="1:169">
      <c r="A39" s="522"/>
      <c r="B39" s="523"/>
      <c r="C39" s="523"/>
      <c r="D39" s="525"/>
      <c r="E39" s="519"/>
      <c r="F39" s="520"/>
      <c r="G39" s="364"/>
      <c r="H39" s="569"/>
      <c r="I39" s="566"/>
      <c r="J39" s="566"/>
      <c r="K39" s="566"/>
      <c r="L39" s="566"/>
      <c r="M39" s="566"/>
      <c r="N39" s="35"/>
      <c r="O39" s="35"/>
    </row>
    <row r="40" spans="1:169" s="27" customFormat="1" ht="12.75" customHeight="1">
      <c r="A40" s="522">
        <f>'7- Mapa Final'!A40</f>
        <v>4</v>
      </c>
      <c r="B40" s="523" t="str">
        <f>'7- Mapa Final'!B40</f>
        <v>Ofrecer, prometer, entregar, aceptar o solicitar una ventaja indebida para obtener el AVAL previo de la Escuela Judicial, para participar en actividades académicas ofertadas y desarrolladas por instituciones nacionales e internacionales.</v>
      </c>
      <c r="C40" s="523"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24" t="str">
        <f>'7- Mapa Final'!J40</f>
        <v>Muy Baja - 1</v>
      </c>
      <c r="E40" s="518" t="str">
        <f>'7- Mapa Final'!K40</f>
        <v>Moderado - 3</v>
      </c>
      <c r="F40" s="520" t="str">
        <f>'7- Mapa Final'!M40</f>
        <v>Moderado - 3</v>
      </c>
      <c r="G40" s="364" t="s">
        <v>499</v>
      </c>
      <c r="H40" s="569" t="s">
        <v>497</v>
      </c>
      <c r="I40" s="566"/>
      <c r="J40" s="566" t="s">
        <v>500</v>
      </c>
      <c r="K40" s="567">
        <v>45383</v>
      </c>
      <c r="L40" s="567">
        <v>45473</v>
      </c>
      <c r="M40" s="566" t="s">
        <v>498</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2"/>
      <c r="B41" s="523"/>
      <c r="C41" s="523"/>
      <c r="D41" s="525"/>
      <c r="E41" s="519"/>
      <c r="F41" s="520"/>
      <c r="G41" s="364"/>
      <c r="H41" s="569"/>
      <c r="I41" s="566"/>
      <c r="J41" s="566"/>
      <c r="K41" s="566"/>
      <c r="L41" s="566"/>
      <c r="M41" s="566"/>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2"/>
      <c r="B42" s="523"/>
      <c r="C42" s="523"/>
      <c r="D42" s="525"/>
      <c r="E42" s="519"/>
      <c r="F42" s="520"/>
      <c r="G42" s="364"/>
      <c r="H42" s="569"/>
      <c r="I42" s="566"/>
      <c r="J42" s="566"/>
      <c r="K42" s="566"/>
      <c r="L42" s="566"/>
      <c r="M42" s="566"/>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2"/>
      <c r="B43" s="523"/>
      <c r="C43" s="523"/>
      <c r="D43" s="525"/>
      <c r="E43" s="519"/>
      <c r="F43" s="520"/>
      <c r="G43" s="364"/>
      <c r="H43" s="569"/>
      <c r="I43" s="566"/>
      <c r="J43" s="566"/>
      <c r="K43" s="566"/>
      <c r="L43" s="566"/>
      <c r="M43" s="566"/>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2"/>
      <c r="B44" s="523"/>
      <c r="C44" s="523"/>
      <c r="D44" s="525"/>
      <c r="E44" s="519"/>
      <c r="F44" s="520"/>
      <c r="G44" s="364"/>
      <c r="H44" s="569"/>
      <c r="I44" s="566"/>
      <c r="J44" s="566"/>
      <c r="K44" s="566"/>
      <c r="L44" s="566"/>
      <c r="M44" s="566"/>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2"/>
      <c r="B45" s="523"/>
      <c r="C45" s="523"/>
      <c r="D45" s="525"/>
      <c r="E45" s="519"/>
      <c r="F45" s="520"/>
      <c r="G45" s="364"/>
      <c r="H45" s="569"/>
      <c r="I45" s="566"/>
      <c r="J45" s="566"/>
      <c r="K45" s="566"/>
      <c r="L45" s="566"/>
      <c r="M45" s="566"/>
      <c r="N45" s="35"/>
      <c r="O45" s="35"/>
    </row>
    <row r="46" spans="1:169">
      <c r="A46" s="522"/>
      <c r="B46" s="523"/>
      <c r="C46" s="523"/>
      <c r="D46" s="525"/>
      <c r="E46" s="519"/>
      <c r="F46" s="520"/>
      <c r="G46" s="364"/>
      <c r="H46" s="569"/>
      <c r="I46" s="566"/>
      <c r="J46" s="566"/>
      <c r="K46" s="566"/>
      <c r="L46" s="566"/>
      <c r="M46" s="566"/>
      <c r="N46" s="35"/>
      <c r="O46" s="35"/>
    </row>
    <row r="47" spans="1:169">
      <c r="A47" s="522"/>
      <c r="B47" s="523"/>
      <c r="C47" s="523"/>
      <c r="D47" s="525"/>
      <c r="E47" s="519"/>
      <c r="F47" s="520"/>
      <c r="G47" s="364"/>
      <c r="H47" s="569"/>
      <c r="I47" s="566"/>
      <c r="J47" s="566"/>
      <c r="K47" s="566"/>
      <c r="L47" s="566"/>
      <c r="M47" s="566"/>
      <c r="N47" s="35"/>
      <c r="O47" s="35"/>
    </row>
    <row r="48" spans="1:169">
      <c r="A48" s="522"/>
      <c r="B48" s="523"/>
      <c r="C48" s="523"/>
      <c r="D48" s="525"/>
      <c r="E48" s="519"/>
      <c r="F48" s="520"/>
      <c r="G48" s="364"/>
      <c r="H48" s="569"/>
      <c r="I48" s="566"/>
      <c r="J48" s="566"/>
      <c r="K48" s="566"/>
      <c r="L48" s="566"/>
      <c r="M48" s="566"/>
      <c r="N48" s="35"/>
      <c r="O48" s="35"/>
    </row>
    <row r="49" spans="1:15">
      <c r="A49" s="522"/>
      <c r="B49" s="523"/>
      <c r="C49" s="523"/>
      <c r="D49" s="525"/>
      <c r="E49" s="519"/>
      <c r="F49" s="520"/>
      <c r="G49" s="364"/>
      <c r="H49" s="569"/>
      <c r="I49" s="566"/>
      <c r="J49" s="566"/>
      <c r="K49" s="566"/>
      <c r="L49" s="566"/>
      <c r="M49" s="566"/>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J20:J29"/>
    <mergeCell ref="K20:K29"/>
    <mergeCell ref="L20:L29"/>
    <mergeCell ref="M20:M29"/>
    <mergeCell ref="A30:A39"/>
    <mergeCell ref="B30:B39"/>
    <mergeCell ref="C30:C39"/>
    <mergeCell ref="D30:D39"/>
    <mergeCell ref="E30:E39"/>
    <mergeCell ref="F30:F3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4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4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49">
    <cfRule type="containsText" dxfId="68" priority="9" operator="containsText" text="Moderado">
      <formula>NOT(ISERROR(SEARCH("Moderado",E10)))</formula>
    </cfRule>
  </conditionalFormatting>
  <conditionalFormatting sqref="F10:F4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conditionalFormatting sqref="F10:F49">
    <cfRule type="colorScale" priority="98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70" zoomScaleNormal="70" workbookViewId="0">
      <selection activeCell="H40" sqref="H40:H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269</v>
      </c>
      <c r="B4" s="380"/>
      <c r="C4" s="440" t="s">
        <v>5</v>
      </c>
      <c r="D4" s="440"/>
      <c r="E4" s="440"/>
      <c r="F4" s="440"/>
      <c r="G4" s="440"/>
      <c r="H4" s="440"/>
      <c r="I4" s="440"/>
      <c r="J4" s="440"/>
      <c r="K4" s="440"/>
      <c r="L4" s="440"/>
      <c r="M4" s="44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270</v>
      </c>
      <c r="B5" s="380"/>
      <c r="C5" s="387" t="s">
        <v>271</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272</v>
      </c>
      <c r="B6" s="380"/>
      <c r="C6" s="548" t="s">
        <v>502</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483</v>
      </c>
      <c r="B7" s="544"/>
      <c r="C7" s="545"/>
      <c r="D7" s="546" t="s">
        <v>484</v>
      </c>
      <c r="E7" s="546"/>
      <c r="F7" s="546"/>
      <c r="G7" s="547" t="s">
        <v>485</v>
      </c>
      <c r="H7" s="552" t="s">
        <v>486</v>
      </c>
      <c r="I7" s="554" t="s">
        <v>487</v>
      </c>
      <c r="J7" s="555"/>
      <c r="K7" s="554" t="s">
        <v>488</v>
      </c>
      <c r="L7" s="555"/>
      <c r="M7" s="556" t="s">
        <v>489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211</v>
      </c>
      <c r="C8" s="36" t="s">
        <v>213</v>
      </c>
      <c r="D8" s="29" t="s">
        <v>223</v>
      </c>
      <c r="E8" s="29" t="s">
        <v>490</v>
      </c>
      <c r="F8" s="29" t="s">
        <v>491</v>
      </c>
      <c r="G8" s="547"/>
      <c r="H8" s="553"/>
      <c r="I8" s="30" t="s">
        <v>492</v>
      </c>
      <c r="J8" s="30" t="s">
        <v>493</v>
      </c>
      <c r="K8" s="30" t="s">
        <v>494</v>
      </c>
      <c r="L8" s="30" t="s">
        <v>495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26"/>
      <c r="B9" s="527"/>
      <c r="C9" s="527"/>
      <c r="D9" s="527"/>
      <c r="E9" s="527"/>
      <c r="F9" s="527"/>
      <c r="G9" s="52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8">
        <f>'7- Mapa Final'!A10</f>
        <v>1</v>
      </c>
      <c r="B10" s="529" t="str">
        <f>'7- Mapa Final'!B10</f>
        <v>Posibilidad de que el  Programa Anual de Formación no desarrolle las competencias de los servidores judiciales acorde con los objetivos propuestos</v>
      </c>
      <c r="C10" s="529" t="str">
        <f>'7- Mapa Final'!C10</f>
        <v>Que los dicentes que participan en los programas de formación no  alcancen los resultados esperados con relación al mejoramiento de sus competencias</v>
      </c>
      <c r="D10" s="530" t="str">
        <f>'7- Mapa Final'!J10</f>
        <v>Media - 3</v>
      </c>
      <c r="E10" s="531" t="str">
        <f>'7- Mapa Final'!K10</f>
        <v>Menor - 2</v>
      </c>
      <c r="F10" s="532" t="str">
        <f>'7- Mapa Final'!M10</f>
        <v>Moderado - 6</v>
      </c>
      <c r="G10" s="363" t="s">
        <v>496</v>
      </c>
      <c r="H10" s="533"/>
      <c r="I10" s="533"/>
      <c r="J10" s="533"/>
      <c r="K10" s="533"/>
      <c r="L10" s="533"/>
      <c r="M10" s="564"/>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2"/>
      <c r="B11" s="523"/>
      <c r="C11" s="523"/>
      <c r="D11" s="525"/>
      <c r="E11" s="519"/>
      <c r="F11" s="520"/>
      <c r="G11" s="364"/>
      <c r="H11" s="521"/>
      <c r="I11" s="521"/>
      <c r="J11" s="521"/>
      <c r="K11" s="521"/>
      <c r="L11" s="521"/>
      <c r="M11" s="56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2"/>
      <c r="B12" s="523"/>
      <c r="C12" s="523"/>
      <c r="D12" s="525"/>
      <c r="E12" s="519"/>
      <c r="F12" s="520"/>
      <c r="G12" s="364"/>
      <c r="H12" s="521"/>
      <c r="I12" s="521"/>
      <c r="J12" s="521"/>
      <c r="K12" s="521"/>
      <c r="L12" s="521"/>
      <c r="M12" s="56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2"/>
      <c r="B13" s="523"/>
      <c r="C13" s="523"/>
      <c r="D13" s="525"/>
      <c r="E13" s="519"/>
      <c r="F13" s="520"/>
      <c r="G13" s="364"/>
      <c r="H13" s="521"/>
      <c r="I13" s="521"/>
      <c r="J13" s="521"/>
      <c r="K13" s="521"/>
      <c r="L13" s="521"/>
      <c r="M13" s="56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2"/>
      <c r="B14" s="523"/>
      <c r="C14" s="523"/>
      <c r="D14" s="525"/>
      <c r="E14" s="519"/>
      <c r="F14" s="520"/>
      <c r="G14" s="364"/>
      <c r="H14" s="521"/>
      <c r="I14" s="521"/>
      <c r="J14" s="521"/>
      <c r="K14" s="521"/>
      <c r="L14" s="521"/>
      <c r="M14" s="56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2"/>
      <c r="B15" s="523"/>
      <c r="C15" s="523"/>
      <c r="D15" s="525"/>
      <c r="E15" s="519"/>
      <c r="F15" s="520"/>
      <c r="G15" s="364"/>
      <c r="H15" s="521"/>
      <c r="I15" s="521"/>
      <c r="J15" s="521"/>
      <c r="K15" s="521"/>
      <c r="L15" s="521"/>
      <c r="M15" s="56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2"/>
      <c r="B16" s="523"/>
      <c r="C16" s="523"/>
      <c r="D16" s="525"/>
      <c r="E16" s="519"/>
      <c r="F16" s="520"/>
      <c r="G16" s="364"/>
      <c r="H16" s="521"/>
      <c r="I16" s="521"/>
      <c r="J16" s="521"/>
      <c r="K16" s="521"/>
      <c r="L16" s="521"/>
      <c r="M16" s="56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2"/>
      <c r="B17" s="523"/>
      <c r="C17" s="523"/>
      <c r="D17" s="525"/>
      <c r="E17" s="519"/>
      <c r="F17" s="520"/>
      <c r="G17" s="364"/>
      <c r="H17" s="521"/>
      <c r="I17" s="521"/>
      <c r="J17" s="521"/>
      <c r="K17" s="521"/>
      <c r="L17" s="521"/>
      <c r="M17" s="56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2"/>
      <c r="B18" s="523"/>
      <c r="C18" s="523"/>
      <c r="D18" s="525"/>
      <c r="E18" s="519"/>
      <c r="F18" s="520"/>
      <c r="G18" s="364"/>
      <c r="H18" s="521"/>
      <c r="I18" s="521"/>
      <c r="J18" s="521"/>
      <c r="K18" s="521"/>
      <c r="L18" s="521"/>
      <c r="M18" s="56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22"/>
      <c r="B19" s="523"/>
      <c r="C19" s="523"/>
      <c r="D19" s="525"/>
      <c r="E19" s="519"/>
      <c r="F19" s="520"/>
      <c r="G19" s="364"/>
      <c r="H19" s="521"/>
      <c r="I19" s="521"/>
      <c r="J19" s="521"/>
      <c r="K19" s="521"/>
      <c r="L19" s="521"/>
      <c r="M19" s="56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22" t="e">
        <f>'7- Mapa Final'!#REF!</f>
        <v>#REF!</v>
      </c>
      <c r="B20" s="523" t="e">
        <f>'7- Mapa Final'!#REF!</f>
        <v>#REF!</v>
      </c>
      <c r="C20" s="523" t="e">
        <f>'7- Mapa Final'!#REF!</f>
        <v>#REF!</v>
      </c>
      <c r="D20" s="524" t="e">
        <f>'7- Mapa Final'!#REF!</f>
        <v>#REF!</v>
      </c>
      <c r="E20" s="518" t="e">
        <f>'7- Mapa Final'!#REF!</f>
        <v>#REF!</v>
      </c>
      <c r="F20" s="520" t="e">
        <f>'7- Mapa Final'!#REF!</f>
        <v>#REF!</v>
      </c>
      <c r="G20" s="364" t="s">
        <v>499</v>
      </c>
      <c r="H20" s="521"/>
      <c r="I20" s="521"/>
      <c r="J20" s="521"/>
      <c r="K20" s="521"/>
      <c r="L20" s="521"/>
      <c r="M20" s="56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22"/>
      <c r="B21" s="523"/>
      <c r="C21" s="523"/>
      <c r="D21" s="525"/>
      <c r="E21" s="519"/>
      <c r="F21" s="520"/>
      <c r="G21" s="364"/>
      <c r="H21" s="521"/>
      <c r="I21" s="521"/>
      <c r="J21" s="521"/>
      <c r="K21" s="521"/>
      <c r="L21" s="521"/>
      <c r="M21" s="56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22"/>
      <c r="B22" s="523"/>
      <c r="C22" s="523"/>
      <c r="D22" s="525"/>
      <c r="E22" s="519"/>
      <c r="F22" s="520"/>
      <c r="G22" s="364"/>
      <c r="H22" s="521"/>
      <c r="I22" s="521"/>
      <c r="J22" s="521"/>
      <c r="K22" s="521"/>
      <c r="L22" s="521"/>
      <c r="M22" s="56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22"/>
      <c r="B23" s="523"/>
      <c r="C23" s="523"/>
      <c r="D23" s="525"/>
      <c r="E23" s="519"/>
      <c r="F23" s="520"/>
      <c r="G23" s="364"/>
      <c r="H23" s="521"/>
      <c r="I23" s="521"/>
      <c r="J23" s="521"/>
      <c r="K23" s="521"/>
      <c r="L23" s="521"/>
      <c r="M23" s="56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22"/>
      <c r="B24" s="523"/>
      <c r="C24" s="523"/>
      <c r="D24" s="525"/>
      <c r="E24" s="519"/>
      <c r="F24" s="520"/>
      <c r="G24" s="364"/>
      <c r="H24" s="521"/>
      <c r="I24" s="521"/>
      <c r="J24" s="521"/>
      <c r="K24" s="521"/>
      <c r="L24" s="521"/>
      <c r="M24" s="56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22"/>
      <c r="B25" s="523"/>
      <c r="C25" s="523"/>
      <c r="D25" s="525"/>
      <c r="E25" s="519"/>
      <c r="F25" s="520"/>
      <c r="G25" s="364"/>
      <c r="H25" s="521"/>
      <c r="I25" s="521"/>
      <c r="J25" s="521"/>
      <c r="K25" s="521"/>
      <c r="L25" s="521"/>
      <c r="M25" s="565"/>
      <c r="N25" s="35"/>
      <c r="O25" s="35"/>
    </row>
    <row r="26" spans="1:169">
      <c r="A26" s="522"/>
      <c r="B26" s="523"/>
      <c r="C26" s="523"/>
      <c r="D26" s="525"/>
      <c r="E26" s="519"/>
      <c r="F26" s="520"/>
      <c r="G26" s="364"/>
      <c r="H26" s="521"/>
      <c r="I26" s="521"/>
      <c r="J26" s="521"/>
      <c r="K26" s="521"/>
      <c r="L26" s="521"/>
      <c r="M26" s="565"/>
      <c r="N26" s="35"/>
      <c r="O26" s="35"/>
    </row>
    <row r="27" spans="1:169">
      <c r="A27" s="522"/>
      <c r="B27" s="523"/>
      <c r="C27" s="523"/>
      <c r="D27" s="525"/>
      <c r="E27" s="519"/>
      <c r="F27" s="520"/>
      <c r="G27" s="364"/>
      <c r="H27" s="521"/>
      <c r="I27" s="521"/>
      <c r="J27" s="521"/>
      <c r="K27" s="521"/>
      <c r="L27" s="521"/>
      <c r="M27" s="565"/>
      <c r="N27" s="35"/>
      <c r="O27" s="35"/>
    </row>
    <row r="28" spans="1:169">
      <c r="A28" s="522"/>
      <c r="B28" s="523"/>
      <c r="C28" s="523"/>
      <c r="D28" s="525"/>
      <c r="E28" s="519"/>
      <c r="F28" s="520"/>
      <c r="G28" s="364"/>
      <c r="H28" s="521"/>
      <c r="I28" s="521"/>
      <c r="J28" s="521"/>
      <c r="K28" s="521"/>
      <c r="L28" s="521"/>
      <c r="M28" s="565"/>
      <c r="N28" s="35"/>
      <c r="O28" s="35"/>
    </row>
    <row r="29" spans="1:169">
      <c r="A29" s="522"/>
      <c r="B29" s="523"/>
      <c r="C29" s="523"/>
      <c r="D29" s="525"/>
      <c r="E29" s="519"/>
      <c r="F29" s="520"/>
      <c r="G29" s="364"/>
      <c r="H29" s="521"/>
      <c r="I29" s="521"/>
      <c r="J29" s="521"/>
      <c r="K29" s="521"/>
      <c r="L29" s="521"/>
      <c r="M29" s="565"/>
      <c r="N29" s="35"/>
      <c r="O29" s="35"/>
    </row>
    <row r="30" spans="1:169" s="27" customFormat="1" ht="12.75" customHeight="1">
      <c r="A30" s="522">
        <f>'7- Mapa Final'!A20</f>
        <v>2</v>
      </c>
      <c r="B30" s="523" t="str">
        <f>'7- Mapa Final'!B20</f>
        <v xml:space="preserve">Recibir dádivas o beneficios a nombre propio o de terceros para seleccionar  o, rechazar aspirantes   sin el lleno de requisitos legales o asignar puntajes erróneos </v>
      </c>
      <c r="C30" s="523"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30" s="524" t="str">
        <f>'7- Mapa Final'!J20</f>
        <v>Muy Baja - 1</v>
      </c>
      <c r="E30" s="518" t="str">
        <f>'7- Mapa Final'!K20</f>
        <v>Leve - 1</v>
      </c>
      <c r="F30" s="520" t="str">
        <f>'7- Mapa Final'!M20</f>
        <v>Bajo - 1</v>
      </c>
      <c r="G30" s="364" t="s">
        <v>499</v>
      </c>
      <c r="H30" s="521"/>
      <c r="I30" s="521"/>
      <c r="J30" s="521"/>
      <c r="K30" s="521"/>
      <c r="L30" s="521"/>
      <c r="M30" s="56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2"/>
      <c r="B31" s="523"/>
      <c r="C31" s="523"/>
      <c r="D31" s="525"/>
      <c r="E31" s="519"/>
      <c r="F31" s="520"/>
      <c r="G31" s="364"/>
      <c r="H31" s="521"/>
      <c r="I31" s="521"/>
      <c r="J31" s="521"/>
      <c r="K31" s="521"/>
      <c r="L31" s="521"/>
      <c r="M31" s="56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2"/>
      <c r="B32" s="523"/>
      <c r="C32" s="523"/>
      <c r="D32" s="525"/>
      <c r="E32" s="519"/>
      <c r="F32" s="520"/>
      <c r="G32" s="364"/>
      <c r="H32" s="521"/>
      <c r="I32" s="521"/>
      <c r="J32" s="521"/>
      <c r="K32" s="521"/>
      <c r="L32" s="521"/>
      <c r="M32" s="56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2"/>
      <c r="B33" s="523"/>
      <c r="C33" s="523"/>
      <c r="D33" s="525"/>
      <c r="E33" s="519"/>
      <c r="F33" s="520"/>
      <c r="G33" s="364"/>
      <c r="H33" s="521"/>
      <c r="I33" s="521"/>
      <c r="J33" s="521"/>
      <c r="K33" s="521"/>
      <c r="L33" s="521"/>
      <c r="M33" s="56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2"/>
      <c r="B34" s="523"/>
      <c r="C34" s="523"/>
      <c r="D34" s="525"/>
      <c r="E34" s="519"/>
      <c r="F34" s="520"/>
      <c r="G34" s="364"/>
      <c r="H34" s="521"/>
      <c r="I34" s="521"/>
      <c r="J34" s="521"/>
      <c r="K34" s="521"/>
      <c r="L34" s="521"/>
      <c r="M34" s="56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2"/>
      <c r="B35" s="523"/>
      <c r="C35" s="523"/>
      <c r="D35" s="525"/>
      <c r="E35" s="519"/>
      <c r="F35" s="520"/>
      <c r="G35" s="364"/>
      <c r="H35" s="521"/>
      <c r="I35" s="521"/>
      <c r="J35" s="521"/>
      <c r="K35" s="521"/>
      <c r="L35" s="521"/>
      <c r="M35" s="565"/>
      <c r="N35" s="35"/>
      <c r="O35" s="35"/>
    </row>
    <row r="36" spans="1:169">
      <c r="A36" s="522"/>
      <c r="B36" s="523"/>
      <c r="C36" s="523"/>
      <c r="D36" s="525"/>
      <c r="E36" s="519"/>
      <c r="F36" s="520"/>
      <c r="G36" s="364"/>
      <c r="H36" s="521"/>
      <c r="I36" s="521"/>
      <c r="J36" s="521"/>
      <c r="K36" s="521"/>
      <c r="L36" s="521"/>
      <c r="M36" s="565"/>
      <c r="N36" s="35"/>
      <c r="O36" s="35"/>
    </row>
    <row r="37" spans="1:169">
      <c r="A37" s="522"/>
      <c r="B37" s="523"/>
      <c r="C37" s="523"/>
      <c r="D37" s="525"/>
      <c r="E37" s="519"/>
      <c r="F37" s="520"/>
      <c r="G37" s="364"/>
      <c r="H37" s="521"/>
      <c r="I37" s="521"/>
      <c r="J37" s="521"/>
      <c r="K37" s="521"/>
      <c r="L37" s="521"/>
      <c r="M37" s="565"/>
      <c r="N37" s="35"/>
      <c r="O37" s="35"/>
    </row>
    <row r="38" spans="1:169">
      <c r="A38" s="522"/>
      <c r="B38" s="523"/>
      <c r="C38" s="523"/>
      <c r="D38" s="525"/>
      <c r="E38" s="519"/>
      <c r="F38" s="520"/>
      <c r="G38" s="364"/>
      <c r="H38" s="521"/>
      <c r="I38" s="521"/>
      <c r="J38" s="521"/>
      <c r="K38" s="521"/>
      <c r="L38" s="521"/>
      <c r="M38" s="565"/>
      <c r="N38" s="35"/>
      <c r="O38" s="35"/>
    </row>
    <row r="39" spans="1:169">
      <c r="A39" s="522"/>
      <c r="B39" s="523"/>
      <c r="C39" s="523"/>
      <c r="D39" s="525"/>
      <c r="E39" s="519"/>
      <c r="F39" s="520"/>
      <c r="G39" s="364"/>
      <c r="H39" s="521"/>
      <c r="I39" s="521"/>
      <c r="J39" s="521"/>
      <c r="K39" s="521"/>
      <c r="L39" s="521"/>
      <c r="M39" s="565"/>
      <c r="N39" s="35"/>
      <c r="O39" s="35"/>
    </row>
    <row r="40" spans="1:169" s="27" customFormat="1" ht="12.75" customHeight="1">
      <c r="A40" s="522">
        <f>'7- Mapa Final'!A30</f>
        <v>3</v>
      </c>
      <c r="B40" s="523" t="str">
        <f>'7- Mapa Final'!B30</f>
        <v>Ofrecer, prometer, entregar, aceptar o solicitar una ventaja indebida para seleccionar candidatos que no cumplen los requisitos para acceder a los servicios (cursos de formación inicial o continua, MAA, etc.) ofrecidos por la EJRLB.</v>
      </c>
      <c r="C40" s="523" t="str">
        <f>'7- Mapa Final'!C30</f>
        <v>Cuando  por  interés indebido, propio o de terceros, se influye en la selección y admisión objetiva de los discentes que participan en los servicios que brinda la EJRLB, desacatando las funciones legales y reglamentarias asignadas a la Unidad.</v>
      </c>
      <c r="D40" s="524" t="str">
        <f>'7- Mapa Final'!J30</f>
        <v>Muy Baja - 1</v>
      </c>
      <c r="E40" s="518" t="str">
        <f>'7- Mapa Final'!K30</f>
        <v>Leve - 1</v>
      </c>
      <c r="F40" s="520" t="str">
        <f>'7- Mapa Final'!M30</f>
        <v>Bajo - 1</v>
      </c>
      <c r="G40" s="364" t="s">
        <v>499</v>
      </c>
      <c r="H40" s="521"/>
      <c r="I40" s="521"/>
      <c r="J40" s="521"/>
      <c r="K40" s="521"/>
      <c r="L40" s="521"/>
      <c r="M40" s="56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2"/>
      <c r="B41" s="523"/>
      <c r="C41" s="523"/>
      <c r="D41" s="525"/>
      <c r="E41" s="519"/>
      <c r="F41" s="520"/>
      <c r="G41" s="364"/>
      <c r="H41" s="521"/>
      <c r="I41" s="521"/>
      <c r="J41" s="521"/>
      <c r="K41" s="521"/>
      <c r="L41" s="521"/>
      <c r="M41" s="56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2"/>
      <c r="B42" s="523"/>
      <c r="C42" s="523"/>
      <c r="D42" s="525"/>
      <c r="E42" s="519"/>
      <c r="F42" s="520"/>
      <c r="G42" s="364"/>
      <c r="H42" s="521"/>
      <c r="I42" s="521"/>
      <c r="J42" s="521"/>
      <c r="K42" s="521"/>
      <c r="L42" s="521"/>
      <c r="M42" s="56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2"/>
      <c r="B43" s="523"/>
      <c r="C43" s="523"/>
      <c r="D43" s="525"/>
      <c r="E43" s="519"/>
      <c r="F43" s="520"/>
      <c r="G43" s="364"/>
      <c r="H43" s="521"/>
      <c r="I43" s="521"/>
      <c r="J43" s="521"/>
      <c r="K43" s="521"/>
      <c r="L43" s="521"/>
      <c r="M43" s="56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2"/>
      <c r="B44" s="523"/>
      <c r="C44" s="523"/>
      <c r="D44" s="525"/>
      <c r="E44" s="519"/>
      <c r="F44" s="520"/>
      <c r="G44" s="364"/>
      <c r="H44" s="521"/>
      <c r="I44" s="521"/>
      <c r="J44" s="521"/>
      <c r="K44" s="521"/>
      <c r="L44" s="521"/>
      <c r="M44" s="56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2"/>
      <c r="B45" s="523"/>
      <c r="C45" s="523"/>
      <c r="D45" s="525"/>
      <c r="E45" s="519"/>
      <c r="F45" s="520"/>
      <c r="G45" s="364"/>
      <c r="H45" s="521"/>
      <c r="I45" s="521"/>
      <c r="J45" s="521"/>
      <c r="K45" s="521"/>
      <c r="L45" s="521"/>
      <c r="M45" s="565"/>
      <c r="N45" s="35"/>
      <c r="O45" s="35"/>
    </row>
    <row r="46" spans="1:169">
      <c r="A46" s="522"/>
      <c r="B46" s="523"/>
      <c r="C46" s="523"/>
      <c r="D46" s="525"/>
      <c r="E46" s="519"/>
      <c r="F46" s="520"/>
      <c r="G46" s="364"/>
      <c r="H46" s="521"/>
      <c r="I46" s="521"/>
      <c r="J46" s="521"/>
      <c r="K46" s="521"/>
      <c r="L46" s="521"/>
      <c r="M46" s="565"/>
      <c r="N46" s="35"/>
      <c r="O46" s="35"/>
    </row>
    <row r="47" spans="1:169">
      <c r="A47" s="522"/>
      <c r="B47" s="523"/>
      <c r="C47" s="523"/>
      <c r="D47" s="525"/>
      <c r="E47" s="519"/>
      <c r="F47" s="520"/>
      <c r="G47" s="364"/>
      <c r="H47" s="521"/>
      <c r="I47" s="521"/>
      <c r="J47" s="521"/>
      <c r="K47" s="521"/>
      <c r="L47" s="521"/>
      <c r="M47" s="565"/>
      <c r="N47" s="35"/>
      <c r="O47" s="35"/>
    </row>
    <row r="48" spans="1:169">
      <c r="A48" s="522"/>
      <c r="B48" s="523"/>
      <c r="C48" s="523"/>
      <c r="D48" s="525"/>
      <c r="E48" s="519"/>
      <c r="F48" s="520"/>
      <c r="G48" s="364"/>
      <c r="H48" s="521"/>
      <c r="I48" s="521"/>
      <c r="J48" s="521"/>
      <c r="K48" s="521"/>
      <c r="L48" s="521"/>
      <c r="M48" s="565"/>
      <c r="N48" s="35"/>
      <c r="O48" s="35"/>
    </row>
    <row r="49" spans="1:169">
      <c r="A49" s="522"/>
      <c r="B49" s="523"/>
      <c r="C49" s="523"/>
      <c r="D49" s="525"/>
      <c r="E49" s="519"/>
      <c r="F49" s="520"/>
      <c r="G49" s="364"/>
      <c r="H49" s="521"/>
      <c r="I49" s="521"/>
      <c r="J49" s="521"/>
      <c r="K49" s="521"/>
      <c r="L49" s="521"/>
      <c r="M49" s="565"/>
      <c r="N49" s="35"/>
      <c r="O49" s="35"/>
    </row>
    <row r="50" spans="1:169" s="27" customFormat="1" ht="12.75" customHeight="1">
      <c r="A50" s="522">
        <f>'7- Mapa Final'!A40</f>
        <v>4</v>
      </c>
      <c r="B50" s="523" t="str">
        <f>'7- Mapa Final'!B40</f>
        <v>Ofrecer, prometer, entregar, aceptar o solicitar una ventaja indebida para obtener el AVAL previo de la Escuela Judicial, para participar en actividades académicas ofertadas y desarrolladas por instituciones nacionales e internacionales.</v>
      </c>
      <c r="C50" s="523"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4" t="str">
        <f>'7- Mapa Final'!J40</f>
        <v>Muy Baja - 1</v>
      </c>
      <c r="E50" s="518" t="str">
        <f>'7- Mapa Final'!K40</f>
        <v>Moderado - 3</v>
      </c>
      <c r="F50" s="520" t="str">
        <f>'7- Mapa Final'!M40</f>
        <v>Moderado - 3</v>
      </c>
      <c r="G50" s="364" t="s">
        <v>499</v>
      </c>
      <c r="H50" s="521"/>
      <c r="I50" s="521"/>
      <c r="J50" s="521"/>
      <c r="K50" s="521"/>
      <c r="L50" s="521"/>
      <c r="M50" s="56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2"/>
      <c r="B51" s="523"/>
      <c r="C51" s="523"/>
      <c r="D51" s="525"/>
      <c r="E51" s="519"/>
      <c r="F51" s="520"/>
      <c r="G51" s="364"/>
      <c r="H51" s="521"/>
      <c r="I51" s="521"/>
      <c r="J51" s="521"/>
      <c r="K51" s="521"/>
      <c r="L51" s="521"/>
      <c r="M51" s="56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2"/>
      <c r="B52" s="523"/>
      <c r="C52" s="523"/>
      <c r="D52" s="525"/>
      <c r="E52" s="519"/>
      <c r="F52" s="520"/>
      <c r="G52" s="364"/>
      <c r="H52" s="521"/>
      <c r="I52" s="521"/>
      <c r="J52" s="521"/>
      <c r="K52" s="521"/>
      <c r="L52" s="521"/>
      <c r="M52" s="56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2"/>
      <c r="B53" s="523"/>
      <c r="C53" s="523"/>
      <c r="D53" s="525"/>
      <c r="E53" s="519"/>
      <c r="F53" s="520"/>
      <c r="G53" s="364"/>
      <c r="H53" s="521"/>
      <c r="I53" s="521"/>
      <c r="J53" s="521"/>
      <c r="K53" s="521"/>
      <c r="L53" s="521"/>
      <c r="M53" s="56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2"/>
      <c r="B54" s="523"/>
      <c r="C54" s="523"/>
      <c r="D54" s="525"/>
      <c r="E54" s="519"/>
      <c r="F54" s="520"/>
      <c r="G54" s="364"/>
      <c r="H54" s="521"/>
      <c r="I54" s="521"/>
      <c r="J54" s="521"/>
      <c r="K54" s="521"/>
      <c r="L54" s="521"/>
      <c r="M54" s="56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2"/>
      <c r="B55" s="523"/>
      <c r="C55" s="523"/>
      <c r="D55" s="525"/>
      <c r="E55" s="519"/>
      <c r="F55" s="520"/>
      <c r="G55" s="364"/>
      <c r="H55" s="521"/>
      <c r="I55" s="521"/>
      <c r="J55" s="521"/>
      <c r="K55" s="521"/>
      <c r="L55" s="521"/>
      <c r="M55" s="565"/>
      <c r="N55" s="35"/>
      <c r="O55" s="35"/>
    </row>
    <row r="56" spans="1:169">
      <c r="A56" s="522"/>
      <c r="B56" s="523"/>
      <c r="C56" s="523"/>
      <c r="D56" s="525"/>
      <c r="E56" s="519"/>
      <c r="F56" s="520"/>
      <c r="G56" s="364"/>
      <c r="H56" s="521"/>
      <c r="I56" s="521"/>
      <c r="J56" s="521"/>
      <c r="K56" s="521"/>
      <c r="L56" s="521"/>
      <c r="M56" s="565"/>
      <c r="N56" s="35"/>
      <c r="O56" s="35"/>
    </row>
    <row r="57" spans="1:169">
      <c r="A57" s="522"/>
      <c r="B57" s="523"/>
      <c r="C57" s="523"/>
      <c r="D57" s="525"/>
      <c r="E57" s="519"/>
      <c r="F57" s="520"/>
      <c r="G57" s="364"/>
      <c r="H57" s="521"/>
      <c r="I57" s="521"/>
      <c r="J57" s="521"/>
      <c r="K57" s="521"/>
      <c r="L57" s="521"/>
      <c r="M57" s="565"/>
      <c r="N57" s="35"/>
      <c r="O57" s="35"/>
    </row>
    <row r="58" spans="1:169">
      <c r="A58" s="522"/>
      <c r="B58" s="523"/>
      <c r="C58" s="523"/>
      <c r="D58" s="525"/>
      <c r="E58" s="519"/>
      <c r="F58" s="520"/>
      <c r="G58" s="364"/>
      <c r="H58" s="521"/>
      <c r="I58" s="521"/>
      <c r="J58" s="521"/>
      <c r="K58" s="521"/>
      <c r="L58" s="521"/>
      <c r="M58" s="565"/>
      <c r="N58" s="35"/>
      <c r="O58" s="35"/>
    </row>
    <row r="59" spans="1:169">
      <c r="A59" s="522"/>
      <c r="B59" s="523"/>
      <c r="C59" s="523"/>
      <c r="D59" s="525"/>
      <c r="E59" s="519"/>
      <c r="F59" s="520"/>
      <c r="G59" s="364"/>
      <c r="H59" s="521"/>
      <c r="I59" s="521"/>
      <c r="J59" s="521"/>
      <c r="K59" s="521"/>
      <c r="L59" s="521"/>
      <c r="M59" s="565"/>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J40" sqref="J40:J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5"/>
      <c r="B1" s="536"/>
      <c r="C1" s="539"/>
      <c r="D1" s="539"/>
      <c r="E1" s="539"/>
      <c r="F1" s="539"/>
      <c r="G1" s="539"/>
      <c r="H1" s="539"/>
      <c r="I1" s="539"/>
      <c r="J1" s="540"/>
      <c r="K1" s="534"/>
      <c r="L1" s="534"/>
      <c r="M1" s="53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7"/>
      <c r="B2" s="538"/>
      <c r="C2" s="541"/>
      <c r="D2" s="541"/>
      <c r="E2" s="541"/>
      <c r="F2" s="541"/>
      <c r="G2" s="541"/>
      <c r="H2" s="541"/>
      <c r="I2" s="541"/>
      <c r="J2" s="542"/>
      <c r="K2" s="534"/>
      <c r="L2" s="534"/>
      <c r="M2" s="53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1"/>
      <c r="D3" s="541"/>
      <c r="E3" s="541"/>
      <c r="F3" s="541"/>
      <c r="G3" s="541"/>
      <c r="H3" s="541"/>
      <c r="I3" s="541"/>
      <c r="J3" s="542"/>
      <c r="K3" s="534"/>
      <c r="L3" s="534"/>
      <c r="M3" s="53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269</v>
      </c>
      <c r="B4" s="380"/>
      <c r="C4" s="440" t="s">
        <v>5</v>
      </c>
      <c r="D4" s="440"/>
      <c r="E4" s="440"/>
      <c r="F4" s="440"/>
      <c r="G4" s="440"/>
      <c r="H4" s="440"/>
      <c r="I4" s="440"/>
      <c r="J4" s="440"/>
      <c r="K4" s="440"/>
      <c r="L4" s="440"/>
      <c r="M4" s="44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270</v>
      </c>
      <c r="B5" s="380"/>
      <c r="C5" s="387" t="s">
        <v>271</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272</v>
      </c>
      <c r="B6" s="380"/>
      <c r="C6" s="548" t="s">
        <v>502</v>
      </c>
      <c r="D6" s="549"/>
      <c r="E6" s="549"/>
      <c r="F6" s="549"/>
      <c r="G6" s="549"/>
      <c r="H6" s="549"/>
      <c r="I6" s="549"/>
      <c r="J6" s="549"/>
      <c r="K6" s="549"/>
      <c r="L6" s="549"/>
      <c r="M6" s="550"/>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3" t="s">
        <v>483</v>
      </c>
      <c r="B7" s="544"/>
      <c r="C7" s="545"/>
      <c r="D7" s="546" t="s">
        <v>484</v>
      </c>
      <c r="E7" s="546"/>
      <c r="F7" s="546"/>
      <c r="G7" s="547" t="s">
        <v>485</v>
      </c>
      <c r="H7" s="552" t="s">
        <v>486</v>
      </c>
      <c r="I7" s="554" t="s">
        <v>487</v>
      </c>
      <c r="J7" s="555"/>
      <c r="K7" s="554" t="s">
        <v>488</v>
      </c>
      <c r="L7" s="555"/>
      <c r="M7" s="556" t="s">
        <v>489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211</v>
      </c>
      <c r="C8" s="36" t="s">
        <v>213</v>
      </c>
      <c r="D8" s="29" t="s">
        <v>223</v>
      </c>
      <c r="E8" s="29" t="s">
        <v>490</v>
      </c>
      <c r="F8" s="29" t="s">
        <v>491</v>
      </c>
      <c r="G8" s="547"/>
      <c r="H8" s="553"/>
      <c r="I8" s="30" t="s">
        <v>492</v>
      </c>
      <c r="J8" s="30" t="s">
        <v>493</v>
      </c>
      <c r="K8" s="30" t="s">
        <v>494</v>
      </c>
      <c r="L8" s="30" t="s">
        <v>495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26"/>
      <c r="B9" s="527"/>
      <c r="C9" s="527"/>
      <c r="D9" s="527"/>
      <c r="E9" s="527"/>
      <c r="F9" s="527"/>
      <c r="G9" s="52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8">
        <f>'7- Mapa Final'!A10</f>
        <v>1</v>
      </c>
      <c r="B10" s="529" t="str">
        <f>'7- Mapa Final'!B10</f>
        <v>Posibilidad de que el  Programa Anual de Formación no desarrolle las competencias de los servidores judiciales acorde con los objetivos propuestos</v>
      </c>
      <c r="C10" s="529" t="str">
        <f>'7- Mapa Final'!C10</f>
        <v>Que los dicentes que participan en los programas de formación no  alcancen los resultados esperados con relación al mejoramiento de sus competencias</v>
      </c>
      <c r="D10" s="530" t="str">
        <f>'7- Mapa Final'!J10</f>
        <v>Media - 3</v>
      </c>
      <c r="E10" s="531" t="str">
        <f>'7- Mapa Final'!K10</f>
        <v>Menor - 2</v>
      </c>
      <c r="F10" s="532" t="str">
        <f>'7- Mapa Final'!M10</f>
        <v>Moderado - 6</v>
      </c>
      <c r="G10" s="363" t="s">
        <v>496</v>
      </c>
      <c r="H10" s="533"/>
      <c r="I10" s="533"/>
      <c r="J10" s="533"/>
      <c r="K10" s="533"/>
      <c r="L10" s="533"/>
      <c r="M10" s="564"/>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2"/>
      <c r="B11" s="523"/>
      <c r="C11" s="523"/>
      <c r="D11" s="525"/>
      <c r="E11" s="519"/>
      <c r="F11" s="520"/>
      <c r="G11" s="364"/>
      <c r="H11" s="521"/>
      <c r="I11" s="521"/>
      <c r="J11" s="521"/>
      <c r="K11" s="521"/>
      <c r="L11" s="521"/>
      <c r="M11" s="56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2"/>
      <c r="B12" s="523"/>
      <c r="C12" s="523"/>
      <c r="D12" s="525"/>
      <c r="E12" s="519"/>
      <c r="F12" s="520"/>
      <c r="G12" s="364"/>
      <c r="H12" s="521"/>
      <c r="I12" s="521"/>
      <c r="J12" s="521"/>
      <c r="K12" s="521"/>
      <c r="L12" s="521"/>
      <c r="M12" s="56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2"/>
      <c r="B13" s="523"/>
      <c r="C13" s="523"/>
      <c r="D13" s="525"/>
      <c r="E13" s="519"/>
      <c r="F13" s="520"/>
      <c r="G13" s="364"/>
      <c r="H13" s="521"/>
      <c r="I13" s="521"/>
      <c r="J13" s="521"/>
      <c r="K13" s="521"/>
      <c r="L13" s="521"/>
      <c r="M13" s="56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2"/>
      <c r="B14" s="523"/>
      <c r="C14" s="523"/>
      <c r="D14" s="525"/>
      <c r="E14" s="519"/>
      <c r="F14" s="520"/>
      <c r="G14" s="364"/>
      <c r="H14" s="521"/>
      <c r="I14" s="521"/>
      <c r="J14" s="521"/>
      <c r="K14" s="521"/>
      <c r="L14" s="521"/>
      <c r="M14" s="56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2"/>
      <c r="B15" s="523"/>
      <c r="C15" s="523"/>
      <c r="D15" s="525"/>
      <c r="E15" s="519"/>
      <c r="F15" s="520"/>
      <c r="G15" s="364"/>
      <c r="H15" s="521"/>
      <c r="I15" s="521"/>
      <c r="J15" s="521"/>
      <c r="K15" s="521"/>
      <c r="L15" s="521"/>
      <c r="M15" s="56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2"/>
      <c r="B16" s="523"/>
      <c r="C16" s="523"/>
      <c r="D16" s="525"/>
      <c r="E16" s="519"/>
      <c r="F16" s="520"/>
      <c r="G16" s="364"/>
      <c r="H16" s="521"/>
      <c r="I16" s="521"/>
      <c r="J16" s="521"/>
      <c r="K16" s="521"/>
      <c r="L16" s="521"/>
      <c r="M16" s="56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2"/>
      <c r="B17" s="523"/>
      <c r="C17" s="523"/>
      <c r="D17" s="525"/>
      <c r="E17" s="519"/>
      <c r="F17" s="520"/>
      <c r="G17" s="364"/>
      <c r="H17" s="521"/>
      <c r="I17" s="521"/>
      <c r="J17" s="521"/>
      <c r="K17" s="521"/>
      <c r="L17" s="521"/>
      <c r="M17" s="56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2"/>
      <c r="B18" s="523"/>
      <c r="C18" s="523"/>
      <c r="D18" s="525"/>
      <c r="E18" s="519"/>
      <c r="F18" s="520"/>
      <c r="G18" s="364"/>
      <c r="H18" s="521"/>
      <c r="I18" s="521"/>
      <c r="J18" s="521"/>
      <c r="K18" s="521"/>
      <c r="L18" s="521"/>
      <c r="M18" s="56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22"/>
      <c r="B19" s="523"/>
      <c r="C19" s="523"/>
      <c r="D19" s="525"/>
      <c r="E19" s="519"/>
      <c r="F19" s="520"/>
      <c r="G19" s="364"/>
      <c r="H19" s="521"/>
      <c r="I19" s="521"/>
      <c r="J19" s="521"/>
      <c r="K19" s="521"/>
      <c r="L19" s="521"/>
      <c r="M19" s="56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22" t="e">
        <f>'7- Mapa Final'!#REF!</f>
        <v>#REF!</v>
      </c>
      <c r="B20" s="523" t="e">
        <f>'7- Mapa Final'!#REF!</f>
        <v>#REF!</v>
      </c>
      <c r="C20" s="523" t="e">
        <f>'7- Mapa Final'!#REF!</f>
        <v>#REF!</v>
      </c>
      <c r="D20" s="524" t="e">
        <f>'7- Mapa Final'!#REF!</f>
        <v>#REF!</v>
      </c>
      <c r="E20" s="518" t="e">
        <f>'7- Mapa Final'!#REF!</f>
        <v>#REF!</v>
      </c>
      <c r="F20" s="520" t="e">
        <f>'7- Mapa Final'!#REF!</f>
        <v>#REF!</v>
      </c>
      <c r="G20" s="364" t="s">
        <v>499</v>
      </c>
      <c r="H20" s="521"/>
      <c r="I20" s="521"/>
      <c r="J20" s="521"/>
      <c r="K20" s="521"/>
      <c r="L20" s="521"/>
      <c r="M20" s="56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22"/>
      <c r="B21" s="523"/>
      <c r="C21" s="523"/>
      <c r="D21" s="525"/>
      <c r="E21" s="519"/>
      <c r="F21" s="520"/>
      <c r="G21" s="364"/>
      <c r="H21" s="521"/>
      <c r="I21" s="521"/>
      <c r="J21" s="521"/>
      <c r="K21" s="521"/>
      <c r="L21" s="521"/>
      <c r="M21" s="56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22"/>
      <c r="B22" s="523"/>
      <c r="C22" s="523"/>
      <c r="D22" s="525"/>
      <c r="E22" s="519"/>
      <c r="F22" s="520"/>
      <c r="G22" s="364"/>
      <c r="H22" s="521"/>
      <c r="I22" s="521"/>
      <c r="J22" s="521"/>
      <c r="K22" s="521"/>
      <c r="L22" s="521"/>
      <c r="M22" s="56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22"/>
      <c r="B23" s="523"/>
      <c r="C23" s="523"/>
      <c r="D23" s="525"/>
      <c r="E23" s="519"/>
      <c r="F23" s="520"/>
      <c r="G23" s="364"/>
      <c r="H23" s="521"/>
      <c r="I23" s="521"/>
      <c r="J23" s="521"/>
      <c r="K23" s="521"/>
      <c r="L23" s="521"/>
      <c r="M23" s="56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22"/>
      <c r="B24" s="523"/>
      <c r="C24" s="523"/>
      <c r="D24" s="525"/>
      <c r="E24" s="519"/>
      <c r="F24" s="520"/>
      <c r="G24" s="364"/>
      <c r="H24" s="521"/>
      <c r="I24" s="521"/>
      <c r="J24" s="521"/>
      <c r="K24" s="521"/>
      <c r="L24" s="521"/>
      <c r="M24" s="56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22"/>
      <c r="B25" s="523"/>
      <c r="C25" s="523"/>
      <c r="D25" s="525"/>
      <c r="E25" s="519"/>
      <c r="F25" s="520"/>
      <c r="G25" s="364"/>
      <c r="H25" s="521"/>
      <c r="I25" s="521"/>
      <c r="J25" s="521"/>
      <c r="K25" s="521"/>
      <c r="L25" s="521"/>
      <c r="M25" s="565"/>
      <c r="N25" s="35"/>
      <c r="O25" s="35"/>
    </row>
    <row r="26" spans="1:169">
      <c r="A26" s="522"/>
      <c r="B26" s="523"/>
      <c r="C26" s="523"/>
      <c r="D26" s="525"/>
      <c r="E26" s="519"/>
      <c r="F26" s="520"/>
      <c r="G26" s="364"/>
      <c r="H26" s="521"/>
      <c r="I26" s="521"/>
      <c r="J26" s="521"/>
      <c r="K26" s="521"/>
      <c r="L26" s="521"/>
      <c r="M26" s="565"/>
      <c r="N26" s="35"/>
      <c r="O26" s="35"/>
    </row>
    <row r="27" spans="1:169">
      <c r="A27" s="522"/>
      <c r="B27" s="523"/>
      <c r="C27" s="523"/>
      <c r="D27" s="525"/>
      <c r="E27" s="519"/>
      <c r="F27" s="520"/>
      <c r="G27" s="364"/>
      <c r="H27" s="521"/>
      <c r="I27" s="521"/>
      <c r="J27" s="521"/>
      <c r="K27" s="521"/>
      <c r="L27" s="521"/>
      <c r="M27" s="565"/>
      <c r="N27" s="35"/>
      <c r="O27" s="35"/>
    </row>
    <row r="28" spans="1:169">
      <c r="A28" s="522"/>
      <c r="B28" s="523"/>
      <c r="C28" s="523"/>
      <c r="D28" s="525"/>
      <c r="E28" s="519"/>
      <c r="F28" s="520"/>
      <c r="G28" s="364"/>
      <c r="H28" s="521"/>
      <c r="I28" s="521"/>
      <c r="J28" s="521"/>
      <c r="K28" s="521"/>
      <c r="L28" s="521"/>
      <c r="M28" s="565"/>
      <c r="N28" s="35"/>
      <c r="O28" s="35"/>
    </row>
    <row r="29" spans="1:169">
      <c r="A29" s="522"/>
      <c r="B29" s="523"/>
      <c r="C29" s="523"/>
      <c r="D29" s="525"/>
      <c r="E29" s="519"/>
      <c r="F29" s="520"/>
      <c r="G29" s="364"/>
      <c r="H29" s="521"/>
      <c r="I29" s="521"/>
      <c r="J29" s="521"/>
      <c r="K29" s="521"/>
      <c r="L29" s="521"/>
      <c r="M29" s="565"/>
      <c r="N29" s="35"/>
      <c r="O29" s="35"/>
    </row>
    <row r="30" spans="1:169" s="27" customFormat="1" ht="12.75" customHeight="1">
      <c r="A30" s="522">
        <f>'7- Mapa Final'!A20</f>
        <v>2</v>
      </c>
      <c r="B30" s="523" t="str">
        <f>'7- Mapa Final'!B20</f>
        <v xml:space="preserve">Recibir dádivas o beneficios a nombre propio o de terceros para seleccionar  o, rechazar aspirantes   sin el lleno de requisitos legales o asignar puntajes erróneos </v>
      </c>
      <c r="C30" s="523"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30" s="524" t="str">
        <f>'7- Mapa Final'!J20</f>
        <v>Muy Baja - 1</v>
      </c>
      <c r="E30" s="518" t="str">
        <f>'7- Mapa Final'!K20</f>
        <v>Leve - 1</v>
      </c>
      <c r="F30" s="520" t="str">
        <f>'7- Mapa Final'!M20</f>
        <v>Bajo - 1</v>
      </c>
      <c r="G30" s="364" t="s">
        <v>499</v>
      </c>
      <c r="H30" s="521"/>
      <c r="I30" s="521"/>
      <c r="J30" s="521"/>
      <c r="K30" s="521"/>
      <c r="L30" s="521"/>
      <c r="M30" s="56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2"/>
      <c r="B31" s="523"/>
      <c r="C31" s="523"/>
      <c r="D31" s="525"/>
      <c r="E31" s="519"/>
      <c r="F31" s="520"/>
      <c r="G31" s="364"/>
      <c r="H31" s="521"/>
      <c r="I31" s="521"/>
      <c r="J31" s="521"/>
      <c r="K31" s="521"/>
      <c r="L31" s="521"/>
      <c r="M31" s="56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2"/>
      <c r="B32" s="523"/>
      <c r="C32" s="523"/>
      <c r="D32" s="525"/>
      <c r="E32" s="519"/>
      <c r="F32" s="520"/>
      <c r="G32" s="364"/>
      <c r="H32" s="521"/>
      <c r="I32" s="521"/>
      <c r="J32" s="521"/>
      <c r="K32" s="521"/>
      <c r="L32" s="521"/>
      <c r="M32" s="56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2"/>
      <c r="B33" s="523"/>
      <c r="C33" s="523"/>
      <c r="D33" s="525"/>
      <c r="E33" s="519"/>
      <c r="F33" s="520"/>
      <c r="G33" s="364"/>
      <c r="H33" s="521"/>
      <c r="I33" s="521"/>
      <c r="J33" s="521"/>
      <c r="K33" s="521"/>
      <c r="L33" s="521"/>
      <c r="M33" s="56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2"/>
      <c r="B34" s="523"/>
      <c r="C34" s="523"/>
      <c r="D34" s="525"/>
      <c r="E34" s="519"/>
      <c r="F34" s="520"/>
      <c r="G34" s="364"/>
      <c r="H34" s="521"/>
      <c r="I34" s="521"/>
      <c r="J34" s="521"/>
      <c r="K34" s="521"/>
      <c r="L34" s="521"/>
      <c r="M34" s="56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2"/>
      <c r="B35" s="523"/>
      <c r="C35" s="523"/>
      <c r="D35" s="525"/>
      <c r="E35" s="519"/>
      <c r="F35" s="520"/>
      <c r="G35" s="364"/>
      <c r="H35" s="521"/>
      <c r="I35" s="521"/>
      <c r="J35" s="521"/>
      <c r="K35" s="521"/>
      <c r="L35" s="521"/>
      <c r="M35" s="565"/>
      <c r="N35" s="35"/>
      <c r="O35" s="35"/>
    </row>
    <row r="36" spans="1:169">
      <c r="A36" s="522"/>
      <c r="B36" s="523"/>
      <c r="C36" s="523"/>
      <c r="D36" s="525"/>
      <c r="E36" s="519"/>
      <c r="F36" s="520"/>
      <c r="G36" s="364"/>
      <c r="H36" s="521"/>
      <c r="I36" s="521"/>
      <c r="J36" s="521"/>
      <c r="K36" s="521"/>
      <c r="L36" s="521"/>
      <c r="M36" s="565"/>
      <c r="N36" s="35"/>
      <c r="O36" s="35"/>
    </row>
    <row r="37" spans="1:169">
      <c r="A37" s="522"/>
      <c r="B37" s="523"/>
      <c r="C37" s="523"/>
      <c r="D37" s="525"/>
      <c r="E37" s="519"/>
      <c r="F37" s="520"/>
      <c r="G37" s="364"/>
      <c r="H37" s="521"/>
      <c r="I37" s="521"/>
      <c r="J37" s="521"/>
      <c r="K37" s="521"/>
      <c r="L37" s="521"/>
      <c r="M37" s="565"/>
      <c r="N37" s="35"/>
      <c r="O37" s="35"/>
    </row>
    <row r="38" spans="1:169">
      <c r="A38" s="522"/>
      <c r="B38" s="523"/>
      <c r="C38" s="523"/>
      <c r="D38" s="525"/>
      <c r="E38" s="519"/>
      <c r="F38" s="520"/>
      <c r="G38" s="364"/>
      <c r="H38" s="521"/>
      <c r="I38" s="521"/>
      <c r="J38" s="521"/>
      <c r="K38" s="521"/>
      <c r="L38" s="521"/>
      <c r="M38" s="565"/>
      <c r="N38" s="35"/>
      <c r="O38" s="35"/>
    </row>
    <row r="39" spans="1:169">
      <c r="A39" s="522"/>
      <c r="B39" s="523"/>
      <c r="C39" s="523"/>
      <c r="D39" s="525"/>
      <c r="E39" s="519"/>
      <c r="F39" s="520"/>
      <c r="G39" s="364"/>
      <c r="H39" s="521"/>
      <c r="I39" s="521"/>
      <c r="J39" s="521"/>
      <c r="K39" s="521"/>
      <c r="L39" s="521"/>
      <c r="M39" s="565"/>
      <c r="N39" s="35"/>
      <c r="O39" s="35"/>
    </row>
    <row r="40" spans="1:169" s="27" customFormat="1" ht="12.75" customHeight="1">
      <c r="A40" s="522">
        <f>'7- Mapa Final'!A30</f>
        <v>3</v>
      </c>
      <c r="B40" s="523" t="str">
        <f>'7- Mapa Final'!B30</f>
        <v>Ofrecer, prometer, entregar, aceptar o solicitar una ventaja indebida para seleccionar candidatos que no cumplen los requisitos para acceder a los servicios (cursos de formación inicial o continua, MAA, etc.) ofrecidos por la EJRLB.</v>
      </c>
      <c r="C40" s="523" t="str">
        <f>'7- Mapa Final'!C30</f>
        <v>Cuando  por  interés indebido, propio o de terceros, se influye en la selección y admisión objetiva de los discentes que participan en los servicios que brinda la EJRLB, desacatando las funciones legales y reglamentarias asignadas a la Unidad.</v>
      </c>
      <c r="D40" s="524" t="str">
        <f>'7- Mapa Final'!J30</f>
        <v>Muy Baja - 1</v>
      </c>
      <c r="E40" s="518" t="str">
        <f>'7- Mapa Final'!K30</f>
        <v>Leve - 1</v>
      </c>
      <c r="F40" s="520" t="str">
        <f>'7- Mapa Final'!M30</f>
        <v>Bajo - 1</v>
      </c>
      <c r="G40" s="364" t="s">
        <v>499</v>
      </c>
      <c r="H40" s="521"/>
      <c r="I40" s="521"/>
      <c r="J40" s="521"/>
      <c r="K40" s="521"/>
      <c r="L40" s="521"/>
      <c r="M40" s="56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2"/>
      <c r="B41" s="523"/>
      <c r="C41" s="523"/>
      <c r="D41" s="525"/>
      <c r="E41" s="519"/>
      <c r="F41" s="520"/>
      <c r="G41" s="364"/>
      <c r="H41" s="521"/>
      <c r="I41" s="521"/>
      <c r="J41" s="521"/>
      <c r="K41" s="521"/>
      <c r="L41" s="521"/>
      <c r="M41" s="56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2"/>
      <c r="B42" s="523"/>
      <c r="C42" s="523"/>
      <c r="D42" s="525"/>
      <c r="E42" s="519"/>
      <c r="F42" s="520"/>
      <c r="G42" s="364"/>
      <c r="H42" s="521"/>
      <c r="I42" s="521"/>
      <c r="J42" s="521"/>
      <c r="K42" s="521"/>
      <c r="L42" s="521"/>
      <c r="M42" s="56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2"/>
      <c r="B43" s="523"/>
      <c r="C43" s="523"/>
      <c r="D43" s="525"/>
      <c r="E43" s="519"/>
      <c r="F43" s="520"/>
      <c r="G43" s="364"/>
      <c r="H43" s="521"/>
      <c r="I43" s="521"/>
      <c r="J43" s="521"/>
      <c r="K43" s="521"/>
      <c r="L43" s="521"/>
      <c r="M43" s="56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2"/>
      <c r="B44" s="523"/>
      <c r="C44" s="523"/>
      <c r="D44" s="525"/>
      <c r="E44" s="519"/>
      <c r="F44" s="520"/>
      <c r="G44" s="364"/>
      <c r="H44" s="521"/>
      <c r="I44" s="521"/>
      <c r="J44" s="521"/>
      <c r="K44" s="521"/>
      <c r="L44" s="521"/>
      <c r="M44" s="56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2"/>
      <c r="B45" s="523"/>
      <c r="C45" s="523"/>
      <c r="D45" s="525"/>
      <c r="E45" s="519"/>
      <c r="F45" s="520"/>
      <c r="G45" s="364"/>
      <c r="H45" s="521"/>
      <c r="I45" s="521"/>
      <c r="J45" s="521"/>
      <c r="K45" s="521"/>
      <c r="L45" s="521"/>
      <c r="M45" s="565"/>
      <c r="N45" s="35"/>
      <c r="O45" s="35"/>
    </row>
    <row r="46" spans="1:169">
      <c r="A46" s="522"/>
      <c r="B46" s="523"/>
      <c r="C46" s="523"/>
      <c r="D46" s="525"/>
      <c r="E46" s="519"/>
      <c r="F46" s="520"/>
      <c r="G46" s="364"/>
      <c r="H46" s="521"/>
      <c r="I46" s="521"/>
      <c r="J46" s="521"/>
      <c r="K46" s="521"/>
      <c r="L46" s="521"/>
      <c r="M46" s="565"/>
      <c r="N46" s="35"/>
      <c r="O46" s="35"/>
    </row>
    <row r="47" spans="1:169">
      <c r="A47" s="522"/>
      <c r="B47" s="523"/>
      <c r="C47" s="523"/>
      <c r="D47" s="525"/>
      <c r="E47" s="519"/>
      <c r="F47" s="520"/>
      <c r="G47" s="364"/>
      <c r="H47" s="521"/>
      <c r="I47" s="521"/>
      <c r="J47" s="521"/>
      <c r="K47" s="521"/>
      <c r="L47" s="521"/>
      <c r="M47" s="565"/>
      <c r="N47" s="35"/>
      <c r="O47" s="35"/>
    </row>
    <row r="48" spans="1:169">
      <c r="A48" s="522"/>
      <c r="B48" s="523"/>
      <c r="C48" s="523"/>
      <c r="D48" s="525"/>
      <c r="E48" s="519"/>
      <c r="F48" s="520"/>
      <c r="G48" s="364"/>
      <c r="H48" s="521"/>
      <c r="I48" s="521"/>
      <c r="J48" s="521"/>
      <c r="K48" s="521"/>
      <c r="L48" s="521"/>
      <c r="M48" s="565"/>
      <c r="N48" s="35"/>
      <c r="O48" s="35"/>
    </row>
    <row r="49" spans="1:169">
      <c r="A49" s="522"/>
      <c r="B49" s="523"/>
      <c r="C49" s="523"/>
      <c r="D49" s="525"/>
      <c r="E49" s="519"/>
      <c r="F49" s="520"/>
      <c r="G49" s="364"/>
      <c r="H49" s="521"/>
      <c r="I49" s="521"/>
      <c r="J49" s="521"/>
      <c r="K49" s="521"/>
      <c r="L49" s="521"/>
      <c r="M49" s="565"/>
      <c r="N49" s="35"/>
      <c r="O49" s="35"/>
    </row>
    <row r="50" spans="1:169" s="27" customFormat="1" ht="12.75" customHeight="1">
      <c r="A50" s="522">
        <f>'7- Mapa Final'!A40</f>
        <v>4</v>
      </c>
      <c r="B50" s="523" t="str">
        <f>'7- Mapa Final'!B40</f>
        <v>Ofrecer, prometer, entregar, aceptar o solicitar una ventaja indebida para obtener el AVAL previo de la Escuela Judicial, para participar en actividades académicas ofertadas y desarrolladas por instituciones nacionales e internacionales.</v>
      </c>
      <c r="C50" s="523"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4" t="str">
        <f>'7- Mapa Final'!J40</f>
        <v>Muy Baja - 1</v>
      </c>
      <c r="E50" s="518" t="str">
        <f>'7- Mapa Final'!K40</f>
        <v>Moderado - 3</v>
      </c>
      <c r="F50" s="520" t="str">
        <f>'7- Mapa Final'!M40</f>
        <v>Moderado - 3</v>
      </c>
      <c r="G50" s="364" t="s">
        <v>499</v>
      </c>
      <c r="H50" s="521"/>
      <c r="I50" s="521"/>
      <c r="J50" s="521"/>
      <c r="K50" s="521"/>
      <c r="L50" s="521"/>
      <c r="M50" s="56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2"/>
      <c r="B51" s="523"/>
      <c r="C51" s="523"/>
      <c r="D51" s="525"/>
      <c r="E51" s="519"/>
      <c r="F51" s="520"/>
      <c r="G51" s="364"/>
      <c r="H51" s="521"/>
      <c r="I51" s="521"/>
      <c r="J51" s="521"/>
      <c r="K51" s="521"/>
      <c r="L51" s="521"/>
      <c r="M51" s="56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2"/>
      <c r="B52" s="523"/>
      <c r="C52" s="523"/>
      <c r="D52" s="525"/>
      <c r="E52" s="519"/>
      <c r="F52" s="520"/>
      <c r="G52" s="364"/>
      <c r="H52" s="521"/>
      <c r="I52" s="521"/>
      <c r="J52" s="521"/>
      <c r="K52" s="521"/>
      <c r="L52" s="521"/>
      <c r="M52" s="56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2"/>
      <c r="B53" s="523"/>
      <c r="C53" s="523"/>
      <c r="D53" s="525"/>
      <c r="E53" s="519"/>
      <c r="F53" s="520"/>
      <c r="G53" s="364"/>
      <c r="H53" s="521"/>
      <c r="I53" s="521"/>
      <c r="J53" s="521"/>
      <c r="K53" s="521"/>
      <c r="L53" s="521"/>
      <c r="M53" s="56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2"/>
      <c r="B54" s="523"/>
      <c r="C54" s="523"/>
      <c r="D54" s="525"/>
      <c r="E54" s="519"/>
      <c r="F54" s="520"/>
      <c r="G54" s="364"/>
      <c r="H54" s="521"/>
      <c r="I54" s="521"/>
      <c r="J54" s="521"/>
      <c r="K54" s="521"/>
      <c r="L54" s="521"/>
      <c r="M54" s="56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2"/>
      <c r="B55" s="523"/>
      <c r="C55" s="523"/>
      <c r="D55" s="525"/>
      <c r="E55" s="519"/>
      <c r="F55" s="520"/>
      <c r="G55" s="364"/>
      <c r="H55" s="521"/>
      <c r="I55" s="521"/>
      <c r="J55" s="521"/>
      <c r="K55" s="521"/>
      <c r="L55" s="521"/>
      <c r="M55" s="565"/>
      <c r="N55" s="35"/>
      <c r="O55" s="35"/>
    </row>
    <row r="56" spans="1:169">
      <c r="A56" s="522"/>
      <c r="B56" s="523"/>
      <c r="C56" s="523"/>
      <c r="D56" s="525"/>
      <c r="E56" s="519"/>
      <c r="F56" s="520"/>
      <c r="G56" s="364"/>
      <c r="H56" s="521"/>
      <c r="I56" s="521"/>
      <c r="J56" s="521"/>
      <c r="K56" s="521"/>
      <c r="L56" s="521"/>
      <c r="M56" s="565"/>
      <c r="N56" s="35"/>
      <c r="O56" s="35"/>
    </row>
    <row r="57" spans="1:169">
      <c r="A57" s="522"/>
      <c r="B57" s="523"/>
      <c r="C57" s="523"/>
      <c r="D57" s="525"/>
      <c r="E57" s="519"/>
      <c r="F57" s="520"/>
      <c r="G57" s="364"/>
      <c r="H57" s="521"/>
      <c r="I57" s="521"/>
      <c r="J57" s="521"/>
      <c r="K57" s="521"/>
      <c r="L57" s="521"/>
      <c r="M57" s="565"/>
      <c r="N57" s="35"/>
      <c r="O57" s="35"/>
    </row>
    <row r="58" spans="1:169">
      <c r="A58" s="522"/>
      <c r="B58" s="523"/>
      <c r="C58" s="523"/>
      <c r="D58" s="525"/>
      <c r="E58" s="519"/>
      <c r="F58" s="520"/>
      <c r="G58" s="364"/>
      <c r="H58" s="521"/>
      <c r="I58" s="521"/>
      <c r="J58" s="521"/>
      <c r="K58" s="521"/>
      <c r="L58" s="521"/>
      <c r="M58" s="565"/>
      <c r="N58" s="35"/>
      <c r="O58" s="35"/>
    </row>
    <row r="59" spans="1:169">
      <c r="A59" s="522"/>
      <c r="B59" s="523"/>
      <c r="C59" s="523"/>
      <c r="D59" s="525"/>
      <c r="E59" s="519"/>
      <c r="F59" s="520"/>
      <c r="G59" s="364"/>
      <c r="H59" s="521"/>
      <c r="I59" s="521"/>
      <c r="J59" s="521"/>
      <c r="K59" s="521"/>
      <c r="L59" s="521"/>
      <c r="M59" s="565"/>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B93A2-2BC6-4B1C-BE6D-12530147B708}"/>
</file>

<file path=customXml/itemProps2.xml><?xml version="1.0" encoding="utf-8"?>
<ds:datastoreItem xmlns:ds="http://schemas.openxmlformats.org/officeDocument/2006/customXml" ds:itemID="{21235180-23A0-47C9-A022-948612EFF4E5}"/>
</file>

<file path=customXml/itemProps3.xml><?xml version="1.0" encoding="utf-8"?>
<ds:datastoreItem xmlns:ds="http://schemas.openxmlformats.org/officeDocument/2006/customXml" ds:itemID="{8E643CEF-83B6-45DC-AEF2-C50870D8477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2024-07-04T20:14:57Z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